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УИ\ИПР\2020\3_Отчет\2_кв_2020\ДЭЭТП\"/>
    </mc:Choice>
  </mc:AlternateContent>
  <bookViews>
    <workbookView xWindow="480" yWindow="360" windowWidth="24240" windowHeight="12540" activeTab="1"/>
  </bookViews>
  <sheets>
    <sheet name="Отчет 2 квартал 2020 г" sheetId="2" r:id="rId1"/>
    <sheet name="Табл1" sheetId="1" r:id="rId2"/>
    <sheet name="Табл2" sheetId="3" r:id="rId3"/>
    <sheet name="Лист4" sheetId="5" state="hidden" r:id="rId4"/>
    <sheet name="Лист3" sheetId="4" state="hidden" r:id="rId5"/>
    <sheet name="Лист5" sheetId="6" state="hidden" r:id="rId6"/>
    <sheet name="Лист6" sheetId="7" state="hidden" r:id="rId7"/>
  </sheets>
  <definedNames>
    <definedName name="_xlnm._FilterDatabase" localSheetId="3" hidden="1">Лист4!$A$6:$AD$357</definedName>
    <definedName name="_xlnm._FilterDatabase" localSheetId="5" hidden="1">Лист5!$A$1</definedName>
    <definedName name="_xlnm._FilterDatabase" localSheetId="6" hidden="1">Лист6!$A$1</definedName>
    <definedName name="_xlnm._FilterDatabase" localSheetId="1" hidden="1">Табл1!$A$5:$Q$176</definedName>
    <definedName name="_xlnm.Print_Titles" localSheetId="1">Табл1!$2:$4</definedName>
    <definedName name="_xlnm.Print_Area" localSheetId="0">'Отчет 2 квартал 2020 г'!$A$1:$O$27</definedName>
    <definedName name="_xlnm.Print_Area" localSheetId="1">Табл1!$A$1:$Q$176</definedName>
    <definedName name="_xlnm.Print_Area" localSheetId="2">Табл2!$A$1:$G$36</definedName>
  </definedNames>
  <calcPr calcId="152511"/>
</workbook>
</file>

<file path=xl/calcChain.xml><?xml version="1.0" encoding="utf-8"?>
<calcChain xmlns="http://schemas.openxmlformats.org/spreadsheetml/2006/main">
  <c r="G117" i="1" l="1"/>
  <c r="M42" i="1" l="1"/>
  <c r="C14" i="3" l="1"/>
  <c r="D12" i="3"/>
  <c r="D13" i="3"/>
  <c r="D14" i="3"/>
  <c r="M116" i="1" l="1"/>
  <c r="M117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L170" i="1"/>
  <c r="L171" i="1"/>
  <c r="L172" i="1"/>
  <c r="L173" i="1"/>
  <c r="L174" i="1"/>
  <c r="L175" i="1"/>
  <c r="L176" i="1"/>
  <c r="L147" i="1"/>
  <c r="L148" i="1"/>
  <c r="L149" i="1"/>
  <c r="L150" i="1"/>
  <c r="M170" i="1"/>
  <c r="M171" i="1"/>
  <c r="M172" i="1"/>
  <c r="M173" i="1"/>
  <c r="M174" i="1"/>
  <c r="M175" i="1"/>
  <c r="M176" i="1"/>
  <c r="M147" i="1"/>
  <c r="M148" i="1"/>
  <c r="M149" i="1"/>
  <c r="M150" i="1"/>
  <c r="L116" i="1"/>
  <c r="L117" i="1"/>
  <c r="L63" i="1"/>
  <c r="L64" i="1"/>
  <c r="L67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G170" i="1" l="1"/>
  <c r="G171" i="1"/>
  <c r="G172" i="1"/>
  <c r="G173" i="1"/>
  <c r="G174" i="1"/>
  <c r="G175" i="1"/>
  <c r="G176" i="1"/>
  <c r="G148" i="1"/>
  <c r="G149" i="1"/>
  <c r="G150" i="1"/>
  <c r="G116" i="1"/>
  <c r="G151" i="1"/>
  <c r="G152" i="1"/>
  <c r="G153" i="1"/>
  <c r="G154" i="1"/>
  <c r="G155" i="1"/>
  <c r="G156" i="1"/>
  <c r="G157" i="1"/>
  <c r="G158" i="1"/>
  <c r="G161" i="1"/>
  <c r="G166" i="1"/>
  <c r="G167" i="1"/>
  <c r="G168" i="1"/>
  <c r="G169" i="1"/>
  <c r="M169" i="1"/>
  <c r="L169" i="1"/>
  <c r="G63" i="1" l="1"/>
  <c r="G64" i="1"/>
  <c r="G67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5" i="1"/>
  <c r="L36" i="1"/>
  <c r="L37" i="1"/>
  <c r="L38" i="1"/>
  <c r="L39" i="1"/>
  <c r="L41" i="1"/>
  <c r="L43" i="1"/>
  <c r="L46" i="1"/>
  <c r="L47" i="1"/>
  <c r="L48" i="1"/>
  <c r="L53" i="1"/>
  <c r="L54" i="1"/>
  <c r="L56" i="1"/>
  <c r="L57" i="1"/>
  <c r="L59" i="1"/>
  <c r="L61" i="1"/>
  <c r="L62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5" i="1"/>
  <c r="L118" i="1"/>
  <c r="L119" i="1"/>
  <c r="L120" i="1"/>
  <c r="L121" i="1"/>
  <c r="L122" i="1"/>
  <c r="L123" i="1"/>
  <c r="L124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51" i="1"/>
  <c r="L152" i="1"/>
  <c r="L153" i="1"/>
  <c r="L154" i="1"/>
  <c r="L155" i="1"/>
  <c r="L156" i="1"/>
  <c r="L157" i="1"/>
  <c r="L158" i="1"/>
  <c r="L161" i="1"/>
  <c r="L166" i="1"/>
  <c r="L167" i="1"/>
  <c r="L168" i="1"/>
  <c r="M8" i="1" l="1"/>
  <c r="M10" i="1"/>
  <c r="M14" i="1"/>
  <c r="M16" i="1"/>
  <c r="M17" i="1"/>
  <c r="M18" i="1"/>
  <c r="M20" i="1"/>
  <c r="M21" i="1"/>
  <c r="M22" i="1"/>
  <c r="M24" i="1"/>
  <c r="M25" i="1"/>
  <c r="M26" i="1"/>
  <c r="M28" i="1"/>
  <c r="M29" i="1"/>
  <c r="M30" i="1"/>
  <c r="M32" i="1"/>
  <c r="M33" i="1"/>
  <c r="M34" i="1"/>
  <c r="M36" i="1"/>
  <c r="M37" i="1"/>
  <c r="M38" i="1"/>
  <c r="M40" i="1"/>
  <c r="M41" i="1"/>
  <c r="M44" i="1"/>
  <c r="M45" i="1"/>
  <c r="M46" i="1"/>
  <c r="M48" i="1"/>
  <c r="M49" i="1"/>
  <c r="M50" i="1"/>
  <c r="M52" i="1"/>
  <c r="M53" i="1"/>
  <c r="M54" i="1"/>
  <c r="M56" i="1"/>
  <c r="M57" i="1"/>
  <c r="M58" i="1"/>
  <c r="M60" i="1"/>
  <c r="M61" i="1"/>
  <c r="M62" i="1"/>
  <c r="M100" i="1"/>
  <c r="M101" i="1"/>
  <c r="M102" i="1"/>
  <c r="M104" i="1"/>
  <c r="M105" i="1"/>
  <c r="M106" i="1"/>
  <c r="M108" i="1"/>
  <c r="M109" i="1"/>
  <c r="M110" i="1"/>
  <c r="M112" i="1"/>
  <c r="M113" i="1"/>
  <c r="M114" i="1"/>
  <c r="M118" i="1"/>
  <c r="M119" i="1"/>
  <c r="M120" i="1"/>
  <c r="M122" i="1"/>
  <c r="M123" i="1"/>
  <c r="M124" i="1"/>
  <c r="M126" i="1"/>
  <c r="M127" i="1"/>
  <c r="M128" i="1"/>
  <c r="M130" i="1"/>
  <c r="M131" i="1"/>
  <c r="M132" i="1"/>
  <c r="M134" i="1"/>
  <c r="M135" i="1"/>
  <c r="M136" i="1"/>
  <c r="M138" i="1"/>
  <c r="M139" i="1"/>
  <c r="M140" i="1"/>
  <c r="M142" i="1"/>
  <c r="M143" i="1"/>
  <c r="M144" i="1"/>
  <c r="M146" i="1"/>
  <c r="M151" i="1"/>
  <c r="M152" i="1"/>
  <c r="M154" i="1"/>
  <c r="M155" i="1"/>
  <c r="M156" i="1"/>
  <c r="M158" i="1"/>
  <c r="M159" i="1"/>
  <c r="M160" i="1"/>
  <c r="M162" i="1"/>
  <c r="M163" i="1"/>
  <c r="M164" i="1"/>
  <c r="M165" i="1"/>
  <c r="M167" i="1"/>
  <c r="M168" i="1"/>
  <c r="M111" i="1" l="1"/>
  <c r="M43" i="1"/>
  <c r="M141" i="1"/>
  <c r="M27" i="1"/>
  <c r="M59" i="1"/>
  <c r="M13" i="1"/>
  <c r="M9" i="1"/>
  <c r="M129" i="1"/>
  <c r="M107" i="1"/>
  <c r="M55" i="1"/>
  <c r="M39" i="1"/>
  <c r="M23" i="1"/>
  <c r="M11" i="1"/>
  <c r="M161" i="1"/>
  <c r="M125" i="1"/>
  <c r="M103" i="1"/>
  <c r="M51" i="1"/>
  <c r="M35" i="1"/>
  <c r="M19" i="1"/>
  <c r="M145" i="1"/>
  <c r="M121" i="1"/>
  <c r="M99" i="1"/>
  <c r="M47" i="1"/>
  <c r="M31" i="1"/>
  <c r="M15" i="1"/>
  <c r="M7" i="1"/>
  <c r="M12" i="1"/>
  <c r="M166" i="1"/>
  <c r="M157" i="1"/>
  <c r="M137" i="1"/>
  <c r="M153" i="1"/>
  <c r="M133" i="1"/>
  <c r="M115" i="1"/>
  <c r="L6" i="1" l="1"/>
  <c r="M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6" i="1"/>
  <c r="G37" i="1"/>
  <c r="G38" i="1"/>
  <c r="G39" i="1"/>
  <c r="G41" i="1"/>
  <c r="G43" i="1"/>
  <c r="G46" i="1"/>
  <c r="G47" i="1"/>
  <c r="G48" i="1"/>
  <c r="G53" i="1"/>
  <c r="G54" i="1"/>
  <c r="G56" i="1"/>
  <c r="G57" i="1"/>
  <c r="G59" i="1"/>
  <c r="G61" i="1"/>
  <c r="G62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5" i="1"/>
  <c r="G118" i="1"/>
  <c r="G119" i="1"/>
  <c r="G120" i="1"/>
  <c r="G121" i="1"/>
  <c r="G122" i="1"/>
  <c r="G123" i="1"/>
  <c r="G124" i="1"/>
  <c r="G125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6" i="1"/>
  <c r="E15" i="3" l="1"/>
  <c r="O5" i="1" l="1"/>
  <c r="N5" i="1"/>
  <c r="C163" i="6" l="1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L332" i="5"/>
  <c r="P5" i="1" l="1"/>
  <c r="M357" i="5" l="1"/>
  <c r="L356" i="5"/>
  <c r="M356" i="5" s="1"/>
  <c r="L355" i="5"/>
  <c r="M355" i="5" s="1"/>
  <c r="M354" i="5"/>
  <c r="L353" i="5"/>
  <c r="M353" i="5" s="1"/>
  <c r="L352" i="5"/>
  <c r="M352" i="5" s="1"/>
  <c r="L351" i="5"/>
  <c r="M351" i="5" s="1"/>
  <c r="L350" i="5"/>
  <c r="M350" i="5" s="1"/>
  <c r="L349" i="5"/>
  <c r="M349" i="5" s="1"/>
  <c r="L348" i="5"/>
  <c r="M348" i="5" s="1"/>
  <c r="L347" i="5"/>
  <c r="M347" i="5" s="1"/>
  <c r="M346" i="5"/>
  <c r="L345" i="5"/>
  <c r="M345" i="5" s="1"/>
  <c r="L344" i="5"/>
  <c r="M344" i="5" s="1"/>
  <c r="L343" i="5"/>
  <c r="M343" i="5" s="1"/>
  <c r="M342" i="5"/>
  <c r="L341" i="5"/>
  <c r="M341" i="5" s="1"/>
  <c r="L340" i="5"/>
  <c r="M340" i="5" s="1"/>
  <c r="L339" i="5"/>
  <c r="M339" i="5" s="1"/>
  <c r="L338" i="5"/>
  <c r="M338" i="5" s="1"/>
  <c r="L337" i="5"/>
  <c r="M337" i="5" s="1"/>
  <c r="L336" i="5"/>
  <c r="M336" i="5" s="1"/>
  <c r="L335" i="5"/>
  <c r="M335" i="5" s="1"/>
  <c r="L334" i="5"/>
  <c r="M334" i="5" s="1"/>
  <c r="L333" i="5"/>
  <c r="M333" i="5" s="1"/>
  <c r="M332" i="5"/>
  <c r="L331" i="5"/>
  <c r="M331" i="5" s="1"/>
  <c r="L330" i="5"/>
  <c r="M330" i="5" s="1"/>
  <c r="L329" i="5"/>
  <c r="M329" i="5" s="1"/>
  <c r="L328" i="5"/>
  <c r="M328" i="5" s="1"/>
  <c r="L327" i="5"/>
  <c r="M327" i="5" s="1"/>
  <c r="L326" i="5"/>
  <c r="M326" i="5" s="1"/>
  <c r="L325" i="5"/>
  <c r="M325" i="5" s="1"/>
  <c r="L324" i="5"/>
  <c r="M324" i="5" s="1"/>
  <c r="L323" i="5"/>
  <c r="M323" i="5" s="1"/>
  <c r="L322" i="5"/>
  <c r="M322" i="5" s="1"/>
  <c r="L321" i="5"/>
  <c r="M321" i="5" s="1"/>
  <c r="L320" i="5"/>
  <c r="M320" i="5" s="1"/>
  <c r="L319" i="5"/>
  <c r="M319" i="5" s="1"/>
  <c r="L318" i="5"/>
  <c r="M318" i="5" s="1"/>
  <c r="L317" i="5"/>
  <c r="M317" i="5" s="1"/>
  <c r="L316" i="5"/>
  <c r="M316" i="5" s="1"/>
  <c r="L315" i="5"/>
  <c r="M315" i="5" s="1"/>
  <c r="L314" i="5"/>
  <c r="M314" i="5" s="1"/>
  <c r="L313" i="5"/>
  <c r="M313" i="5" s="1"/>
  <c r="L312" i="5"/>
  <c r="M312" i="5" s="1"/>
  <c r="L311" i="5"/>
  <c r="M311" i="5" s="1"/>
  <c r="L310" i="5"/>
  <c r="M310" i="5" s="1"/>
  <c r="L309" i="5"/>
  <c r="M309" i="5" s="1"/>
  <c r="L308" i="5"/>
  <c r="M308" i="5" s="1"/>
  <c r="L307" i="5"/>
  <c r="M307" i="5" s="1"/>
  <c r="L306" i="5"/>
  <c r="M306" i="5" s="1"/>
  <c r="L305" i="5"/>
  <c r="M305" i="5" s="1"/>
  <c r="L304" i="5"/>
  <c r="M304" i="5" s="1"/>
  <c r="L303" i="5"/>
  <c r="M303" i="5" s="1"/>
  <c r="L302" i="5"/>
  <c r="M302" i="5" s="1"/>
  <c r="L301" i="5"/>
  <c r="M301" i="5" s="1"/>
  <c r="M300" i="5"/>
  <c r="L299" i="5"/>
  <c r="M299" i="5" s="1"/>
  <c r="M298" i="5"/>
  <c r="L297" i="5"/>
  <c r="M297" i="5" s="1"/>
  <c r="L296" i="5"/>
  <c r="M296" i="5" s="1"/>
  <c r="L295" i="5"/>
  <c r="M295" i="5" s="1"/>
  <c r="L294" i="5"/>
  <c r="M294" i="5" s="1"/>
  <c r="M293" i="5"/>
  <c r="M292" i="5"/>
  <c r="L291" i="5"/>
  <c r="M291" i="5" s="1"/>
  <c r="L290" i="5"/>
  <c r="M290" i="5" s="1"/>
  <c r="M289" i="5"/>
  <c r="L288" i="5"/>
  <c r="M288" i="5" s="1"/>
  <c r="L287" i="5"/>
  <c r="M287" i="5" s="1"/>
  <c r="M286" i="5"/>
  <c r="L285" i="5"/>
  <c r="M285" i="5" s="1"/>
  <c r="L284" i="5"/>
  <c r="M284" i="5" s="1"/>
  <c r="L283" i="5"/>
  <c r="M283" i="5" s="1"/>
  <c r="M282" i="5"/>
  <c r="M281" i="5"/>
  <c r="L280" i="5"/>
  <c r="M280" i="5" s="1"/>
  <c r="L279" i="5"/>
  <c r="M279" i="5" s="1"/>
  <c r="L278" i="5"/>
  <c r="M278" i="5" s="1"/>
  <c r="L277" i="5"/>
  <c r="M277" i="5" s="1"/>
  <c r="L276" i="5"/>
  <c r="M276" i="5" s="1"/>
  <c r="L275" i="5"/>
  <c r="M275" i="5" s="1"/>
  <c r="L274" i="5"/>
  <c r="M274" i="5" s="1"/>
  <c r="L273" i="5"/>
  <c r="M273" i="5" s="1"/>
  <c r="L272" i="5"/>
  <c r="M272" i="5" s="1"/>
  <c r="L271" i="5"/>
  <c r="M271" i="5" s="1"/>
  <c r="L270" i="5"/>
  <c r="M270" i="5" s="1"/>
  <c r="L269" i="5"/>
  <c r="M269" i="5" s="1"/>
  <c r="M268" i="5"/>
  <c r="M267" i="5"/>
  <c r="M266" i="5"/>
  <c r="L265" i="5"/>
  <c r="M265" i="5" s="1"/>
  <c r="L264" i="5"/>
  <c r="M264" i="5" s="1"/>
  <c r="L263" i="5"/>
  <c r="M263" i="5" s="1"/>
  <c r="M262" i="5"/>
  <c r="L261" i="5"/>
  <c r="M261" i="5" s="1"/>
  <c r="M260" i="5"/>
  <c r="L259" i="5"/>
  <c r="M259" i="5" s="1"/>
  <c r="L258" i="5"/>
  <c r="M258" i="5" s="1"/>
  <c r="L257" i="5"/>
  <c r="M257" i="5" s="1"/>
  <c r="L256" i="5"/>
  <c r="M256" i="5" s="1"/>
  <c r="L255" i="5"/>
  <c r="M255" i="5" s="1"/>
  <c r="L254" i="5"/>
  <c r="M254" i="5" s="1"/>
  <c r="L253" i="5"/>
  <c r="M253" i="5" s="1"/>
  <c r="L252" i="5"/>
  <c r="M252" i="5" s="1"/>
  <c r="L251" i="5"/>
  <c r="M251" i="5" s="1"/>
  <c r="L250" i="5"/>
  <c r="M250" i="5" s="1"/>
  <c r="L249" i="5"/>
  <c r="M249" i="5" s="1"/>
  <c r="L248" i="5"/>
  <c r="M248" i="5" s="1"/>
  <c r="L247" i="5"/>
  <c r="M247" i="5" s="1"/>
  <c r="L246" i="5"/>
  <c r="M246" i="5" s="1"/>
  <c r="L245" i="5"/>
  <c r="M245" i="5" s="1"/>
  <c r="L244" i="5"/>
  <c r="M244" i="5" s="1"/>
  <c r="L243" i="5"/>
  <c r="M243" i="5" s="1"/>
  <c r="L242" i="5"/>
  <c r="M242" i="5" s="1"/>
  <c r="L241" i="5"/>
  <c r="M241" i="5" s="1"/>
  <c r="L240" i="5"/>
  <c r="M240" i="5" s="1"/>
  <c r="L239" i="5"/>
  <c r="M239" i="5" s="1"/>
  <c r="L238" i="5"/>
  <c r="M238" i="5" s="1"/>
  <c r="L237" i="5"/>
  <c r="M237" i="5" s="1"/>
  <c r="L236" i="5"/>
  <c r="M236" i="5" s="1"/>
  <c r="L235" i="5"/>
  <c r="M235" i="5" s="1"/>
  <c r="L234" i="5"/>
  <c r="M234" i="5" s="1"/>
  <c r="L233" i="5"/>
  <c r="M233" i="5" s="1"/>
  <c r="L232" i="5"/>
  <c r="M232" i="5" s="1"/>
  <c r="L231" i="5"/>
  <c r="M231" i="5" s="1"/>
  <c r="L230" i="5"/>
  <c r="M230" i="5" s="1"/>
  <c r="L229" i="5"/>
  <c r="M229" i="5" s="1"/>
  <c r="L228" i="5"/>
  <c r="M228" i="5" s="1"/>
  <c r="L227" i="5"/>
  <c r="M227" i="5" s="1"/>
  <c r="L226" i="5"/>
  <c r="M226" i="5" s="1"/>
  <c r="L225" i="5"/>
  <c r="M225" i="5" s="1"/>
  <c r="L224" i="5"/>
  <c r="M224" i="5" s="1"/>
  <c r="L223" i="5"/>
  <c r="M223" i="5" s="1"/>
  <c r="L222" i="5"/>
  <c r="M222" i="5" s="1"/>
  <c r="L221" i="5"/>
  <c r="M221" i="5" s="1"/>
  <c r="L220" i="5"/>
  <c r="M220" i="5" s="1"/>
  <c r="L219" i="5"/>
  <c r="M219" i="5" s="1"/>
  <c r="L218" i="5"/>
  <c r="M218" i="5" s="1"/>
  <c r="L217" i="5"/>
  <c r="M217" i="5" s="1"/>
  <c r="L216" i="5"/>
  <c r="M216" i="5" s="1"/>
  <c r="L215" i="5"/>
  <c r="M215" i="5" s="1"/>
  <c r="L214" i="5"/>
  <c r="M214" i="5" s="1"/>
  <c r="L213" i="5"/>
  <c r="M213" i="5" s="1"/>
  <c r="L212" i="5"/>
  <c r="M212" i="5" s="1"/>
  <c r="L211" i="5"/>
  <c r="M211" i="5" s="1"/>
  <c r="L210" i="5"/>
  <c r="M210" i="5" s="1"/>
  <c r="L209" i="5"/>
  <c r="M209" i="5" s="1"/>
  <c r="L208" i="5"/>
  <c r="M208" i="5" s="1"/>
  <c r="L207" i="5"/>
  <c r="M207" i="5" s="1"/>
  <c r="L206" i="5"/>
  <c r="M206" i="5" s="1"/>
  <c r="L205" i="5"/>
  <c r="M205" i="5" s="1"/>
  <c r="L204" i="5"/>
  <c r="M204" i="5" s="1"/>
  <c r="L203" i="5"/>
  <c r="M203" i="5" s="1"/>
  <c r="L202" i="5"/>
  <c r="M202" i="5" s="1"/>
  <c r="L201" i="5"/>
  <c r="M201" i="5" s="1"/>
  <c r="L200" i="5"/>
  <c r="M200" i="5" s="1"/>
  <c r="L199" i="5"/>
  <c r="M199" i="5" s="1"/>
  <c r="L198" i="5"/>
  <c r="M198" i="5" s="1"/>
  <c r="L197" i="5"/>
  <c r="M197" i="5" s="1"/>
  <c r="L196" i="5"/>
  <c r="M196" i="5" s="1"/>
  <c r="L195" i="5"/>
  <c r="M195" i="5" s="1"/>
  <c r="L194" i="5"/>
  <c r="M194" i="5" s="1"/>
  <c r="L193" i="5"/>
  <c r="M193" i="5" s="1"/>
  <c r="L192" i="5"/>
  <c r="M192" i="5" s="1"/>
  <c r="L191" i="5"/>
  <c r="M191" i="5" s="1"/>
  <c r="L190" i="5"/>
  <c r="M190" i="5" s="1"/>
  <c r="L189" i="5"/>
  <c r="M189" i="5" s="1"/>
  <c r="L188" i="5"/>
  <c r="M188" i="5" s="1"/>
  <c r="L187" i="5"/>
  <c r="M187" i="5" s="1"/>
  <c r="L186" i="5"/>
  <c r="M186" i="5" s="1"/>
  <c r="L185" i="5"/>
  <c r="M185" i="5" s="1"/>
  <c r="L184" i="5"/>
  <c r="M184" i="5" s="1"/>
  <c r="L183" i="5"/>
  <c r="M183" i="5" s="1"/>
  <c r="L182" i="5"/>
  <c r="M182" i="5" s="1"/>
  <c r="L181" i="5"/>
  <c r="M181" i="5" s="1"/>
  <c r="L180" i="5"/>
  <c r="M180" i="5" s="1"/>
  <c r="L179" i="5"/>
  <c r="M179" i="5" s="1"/>
  <c r="L178" i="5"/>
  <c r="M178" i="5" s="1"/>
  <c r="L177" i="5"/>
  <c r="M177" i="5" s="1"/>
  <c r="L176" i="5"/>
  <c r="M176" i="5" s="1"/>
  <c r="L175" i="5"/>
  <c r="M175" i="5" s="1"/>
  <c r="L174" i="5"/>
  <c r="M174" i="5" s="1"/>
  <c r="L173" i="5"/>
  <c r="M173" i="5" s="1"/>
  <c r="L172" i="5"/>
  <c r="M172" i="5" s="1"/>
  <c r="L171" i="5"/>
  <c r="M171" i="5" s="1"/>
  <c r="L170" i="5"/>
  <c r="M170" i="5" s="1"/>
  <c r="L169" i="5"/>
  <c r="M169" i="5" s="1"/>
  <c r="L168" i="5"/>
  <c r="M168" i="5" s="1"/>
  <c r="L167" i="5"/>
  <c r="M167" i="5" s="1"/>
  <c r="L166" i="5"/>
  <c r="M166" i="5" s="1"/>
  <c r="L165" i="5"/>
  <c r="M165" i="5" s="1"/>
  <c r="L164" i="5"/>
  <c r="M164" i="5" s="1"/>
  <c r="L163" i="5"/>
  <c r="M163" i="5" s="1"/>
  <c r="L162" i="5"/>
  <c r="M162" i="5" s="1"/>
  <c r="L161" i="5"/>
  <c r="M161" i="5" s="1"/>
  <c r="L160" i="5"/>
  <c r="M160" i="5" s="1"/>
  <c r="L159" i="5"/>
  <c r="M159" i="5" s="1"/>
  <c r="L158" i="5"/>
  <c r="M158" i="5" s="1"/>
  <c r="L157" i="5"/>
  <c r="M157" i="5" s="1"/>
  <c r="L156" i="5"/>
  <c r="M156" i="5" s="1"/>
  <c r="L155" i="5"/>
  <c r="M155" i="5" s="1"/>
  <c r="L154" i="5"/>
  <c r="M154" i="5" s="1"/>
  <c r="L153" i="5"/>
  <c r="M153" i="5" s="1"/>
  <c r="L152" i="5"/>
  <c r="M152" i="5" s="1"/>
  <c r="L151" i="5"/>
  <c r="M151" i="5" s="1"/>
  <c r="L150" i="5"/>
  <c r="M150" i="5" s="1"/>
  <c r="L149" i="5"/>
  <c r="M149" i="5" s="1"/>
  <c r="L148" i="5"/>
  <c r="M148" i="5" s="1"/>
  <c r="L147" i="5"/>
  <c r="M147" i="5" s="1"/>
  <c r="L146" i="5"/>
  <c r="M146" i="5" s="1"/>
  <c r="L145" i="5"/>
  <c r="M145" i="5" s="1"/>
  <c r="L144" i="5"/>
  <c r="M144" i="5" s="1"/>
  <c r="L143" i="5"/>
  <c r="M143" i="5" s="1"/>
  <c r="L142" i="5"/>
  <c r="M142" i="5" s="1"/>
  <c r="L141" i="5"/>
  <c r="M141" i="5" s="1"/>
  <c r="L140" i="5"/>
  <c r="M140" i="5" s="1"/>
  <c r="L139" i="5"/>
  <c r="M139" i="5" s="1"/>
  <c r="L138" i="5"/>
  <c r="M138" i="5" s="1"/>
  <c r="L137" i="5"/>
  <c r="M137" i="5" s="1"/>
  <c r="L136" i="5"/>
  <c r="M136" i="5" s="1"/>
  <c r="L135" i="5"/>
  <c r="M135" i="5" s="1"/>
  <c r="L134" i="5"/>
  <c r="M134" i="5" s="1"/>
  <c r="L133" i="5"/>
  <c r="M133" i="5" s="1"/>
  <c r="L132" i="5"/>
  <c r="M132" i="5" s="1"/>
  <c r="L131" i="5"/>
  <c r="M131" i="5" s="1"/>
  <c r="L130" i="5"/>
  <c r="M130" i="5" s="1"/>
  <c r="L129" i="5"/>
  <c r="M129" i="5" s="1"/>
  <c r="L128" i="5"/>
  <c r="M128" i="5" s="1"/>
  <c r="L127" i="5"/>
  <c r="M127" i="5" s="1"/>
  <c r="L126" i="5"/>
  <c r="M126" i="5" s="1"/>
  <c r="L125" i="5"/>
  <c r="M125" i="5" s="1"/>
  <c r="L124" i="5"/>
  <c r="M124" i="5" s="1"/>
  <c r="L123" i="5"/>
  <c r="M123" i="5" s="1"/>
  <c r="L122" i="5"/>
  <c r="M122" i="5" s="1"/>
  <c r="L121" i="5"/>
  <c r="M121" i="5" s="1"/>
  <c r="L120" i="5"/>
  <c r="M120" i="5" s="1"/>
  <c r="L119" i="5"/>
  <c r="M119" i="5" s="1"/>
  <c r="L118" i="5"/>
  <c r="M118" i="5" s="1"/>
  <c r="L117" i="5"/>
  <c r="M117" i="5" s="1"/>
  <c r="L116" i="5"/>
  <c r="M116" i="5" s="1"/>
  <c r="L115" i="5"/>
  <c r="M115" i="5" s="1"/>
  <c r="L114" i="5"/>
  <c r="M114" i="5" s="1"/>
  <c r="L113" i="5"/>
  <c r="M113" i="5" s="1"/>
  <c r="L112" i="5"/>
  <c r="M112" i="5" s="1"/>
  <c r="L111" i="5"/>
  <c r="M111" i="5" s="1"/>
  <c r="L110" i="5"/>
  <c r="M110" i="5" s="1"/>
  <c r="L109" i="5"/>
  <c r="M109" i="5" s="1"/>
  <c r="L108" i="5"/>
  <c r="M108" i="5" s="1"/>
  <c r="L107" i="5"/>
  <c r="M107" i="5" s="1"/>
  <c r="L106" i="5"/>
  <c r="M106" i="5" s="1"/>
  <c r="L105" i="5"/>
  <c r="M105" i="5" s="1"/>
  <c r="L104" i="5"/>
  <c r="M104" i="5" s="1"/>
  <c r="L103" i="5"/>
  <c r="M103" i="5" s="1"/>
  <c r="L102" i="5"/>
  <c r="M102" i="5" s="1"/>
  <c r="L101" i="5"/>
  <c r="M101" i="5" s="1"/>
  <c r="L100" i="5"/>
  <c r="M100" i="5" s="1"/>
  <c r="L99" i="5"/>
  <c r="M99" i="5" s="1"/>
  <c r="L98" i="5"/>
  <c r="M98" i="5" s="1"/>
  <c r="L97" i="5"/>
  <c r="M97" i="5" s="1"/>
  <c r="L96" i="5"/>
  <c r="M96" i="5" s="1"/>
  <c r="L95" i="5"/>
  <c r="M95" i="5" s="1"/>
  <c r="L94" i="5"/>
  <c r="M94" i="5" s="1"/>
  <c r="L93" i="5"/>
  <c r="M93" i="5" s="1"/>
  <c r="L92" i="5"/>
  <c r="M92" i="5" s="1"/>
  <c r="L91" i="5"/>
  <c r="M91" i="5" s="1"/>
  <c r="L90" i="5"/>
  <c r="M90" i="5" s="1"/>
  <c r="L89" i="5"/>
  <c r="M8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8" i="5"/>
  <c r="M78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L71" i="5"/>
  <c r="M71" i="5" s="1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AA5" i="5"/>
  <c r="AB5" i="5"/>
  <c r="AC5" i="5"/>
  <c r="AD5" i="5"/>
  <c r="I5" i="5"/>
  <c r="J5" i="5"/>
  <c r="K5" i="5"/>
  <c r="N5" i="5"/>
  <c r="O5" i="5"/>
  <c r="P5" i="5"/>
  <c r="Q5" i="5"/>
  <c r="R5" i="5"/>
  <c r="S5" i="5"/>
  <c r="T5" i="5"/>
  <c r="U5" i="5"/>
  <c r="V5" i="5"/>
  <c r="W5" i="5"/>
  <c r="X5" i="5"/>
  <c r="Y5" i="5"/>
  <c r="Z5" i="5"/>
  <c r="H5" i="5"/>
  <c r="L5" i="5" l="1"/>
  <c r="M7" i="5"/>
  <c r="M5" i="5" s="1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D1220" i="4"/>
  <c r="D1219" i="4"/>
  <c r="D1218" i="4"/>
  <c r="D1217" i="4"/>
  <c r="D1216" i="4"/>
  <c r="D1215" i="4"/>
  <c r="D1214" i="4"/>
  <c r="D1213" i="4"/>
  <c r="D1212" i="4"/>
  <c r="D1211" i="4"/>
  <c r="D1210" i="4"/>
  <c r="D1209" i="4"/>
  <c r="D1208" i="4"/>
  <c r="D1207" i="4"/>
  <c r="D1206" i="4"/>
  <c r="D1205" i="4"/>
  <c r="D1204" i="4"/>
  <c r="D1203" i="4"/>
  <c r="D1202" i="4"/>
  <c r="D1201" i="4"/>
  <c r="D1200" i="4"/>
  <c r="D1199" i="4"/>
  <c r="D1198" i="4"/>
  <c r="D1197" i="4"/>
  <c r="D1196" i="4"/>
  <c r="D1195" i="4"/>
  <c r="D1194" i="4"/>
  <c r="D1193" i="4"/>
  <c r="D1192" i="4"/>
  <c r="D1191" i="4"/>
  <c r="D1190" i="4"/>
  <c r="D1189" i="4"/>
  <c r="D1188" i="4"/>
  <c r="D1187" i="4"/>
  <c r="D1186" i="4"/>
  <c r="D1185" i="4"/>
  <c r="D1184" i="4"/>
  <c r="D1183" i="4"/>
  <c r="D1182" i="4"/>
  <c r="D1181" i="4"/>
  <c r="D1180" i="4"/>
  <c r="D1179" i="4"/>
  <c r="D1178" i="4"/>
  <c r="D1177" i="4"/>
  <c r="D1176" i="4"/>
  <c r="D1175" i="4"/>
  <c r="D1174" i="4"/>
  <c r="D1173" i="4"/>
  <c r="D1172" i="4"/>
  <c r="D1171" i="4"/>
  <c r="D1170" i="4"/>
  <c r="D1169" i="4"/>
  <c r="D1168" i="4"/>
  <c r="D1167" i="4"/>
  <c r="D1166" i="4"/>
  <c r="D1165" i="4"/>
  <c r="D1164" i="4"/>
  <c r="D1163" i="4"/>
  <c r="D1162" i="4"/>
  <c r="D1161" i="4"/>
  <c r="D1160" i="4"/>
  <c r="D1159" i="4"/>
  <c r="D1158" i="4"/>
  <c r="D1157" i="4"/>
  <c r="D1156" i="4"/>
  <c r="D1155" i="4"/>
  <c r="D1154" i="4"/>
  <c r="D1153" i="4"/>
  <c r="D1152" i="4"/>
  <c r="D1151" i="4"/>
  <c r="D1150" i="4"/>
  <c r="D1149" i="4"/>
  <c r="D1148" i="4"/>
  <c r="D1147" i="4"/>
  <c r="D1146" i="4"/>
  <c r="D1145" i="4"/>
  <c r="D1144" i="4"/>
  <c r="D1143" i="4"/>
  <c r="D1142" i="4"/>
  <c r="D1141" i="4"/>
  <c r="D1140" i="4"/>
  <c r="D1139" i="4"/>
  <c r="D1138" i="4"/>
  <c r="D1137" i="4"/>
  <c r="D1136" i="4"/>
  <c r="D1135" i="4"/>
  <c r="D1134" i="4"/>
  <c r="D1133" i="4"/>
  <c r="D1132" i="4"/>
  <c r="D1131" i="4"/>
  <c r="D1130" i="4"/>
  <c r="D1129" i="4"/>
  <c r="D1128" i="4"/>
  <c r="D1127" i="4"/>
  <c r="D1126" i="4"/>
  <c r="D1125" i="4"/>
  <c r="D1124" i="4"/>
  <c r="D1123" i="4"/>
  <c r="D1122" i="4"/>
  <c r="D1121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D1099" i="4"/>
  <c r="D1098" i="4"/>
  <c r="D1097" i="4"/>
  <c r="D1096" i="4"/>
  <c r="D1095" i="4"/>
  <c r="D1094" i="4"/>
  <c r="D1093" i="4"/>
  <c r="D1092" i="4"/>
  <c r="D1091" i="4"/>
  <c r="D1090" i="4"/>
  <c r="D1089" i="4"/>
  <c r="D1088" i="4"/>
  <c r="D1087" i="4"/>
  <c r="D1086" i="4"/>
  <c r="D1085" i="4"/>
  <c r="D1084" i="4"/>
  <c r="D1083" i="4"/>
  <c r="D1082" i="4"/>
  <c r="D1081" i="4"/>
  <c r="D1080" i="4"/>
  <c r="D1079" i="4"/>
  <c r="D1078" i="4"/>
  <c r="D1077" i="4"/>
  <c r="D1076" i="4"/>
  <c r="D1075" i="4"/>
  <c r="D1074" i="4"/>
  <c r="D1073" i="4"/>
  <c r="D1072" i="4"/>
  <c r="D1071" i="4"/>
  <c r="D1070" i="4"/>
  <c r="D1069" i="4"/>
  <c r="D1068" i="4"/>
  <c r="D1067" i="4"/>
  <c r="D1066" i="4"/>
  <c r="D1065" i="4"/>
  <c r="D1064" i="4"/>
  <c r="D1063" i="4"/>
  <c r="D1062" i="4"/>
  <c r="D1061" i="4"/>
  <c r="D1060" i="4"/>
  <c r="D1059" i="4"/>
  <c r="D1058" i="4"/>
  <c r="D1057" i="4"/>
  <c r="D1056" i="4"/>
  <c r="D1055" i="4"/>
  <c r="D1054" i="4"/>
  <c r="D1053" i="4"/>
  <c r="D1052" i="4"/>
  <c r="D1051" i="4"/>
  <c r="D1050" i="4"/>
  <c r="D1049" i="4"/>
  <c r="D1048" i="4"/>
  <c r="D1047" i="4"/>
  <c r="D1046" i="4"/>
  <c r="D1045" i="4"/>
  <c r="D1044" i="4"/>
  <c r="D1043" i="4"/>
  <c r="D1042" i="4"/>
  <c r="D1041" i="4"/>
  <c r="D1040" i="4"/>
  <c r="D1039" i="4"/>
  <c r="D1038" i="4"/>
  <c r="D1037" i="4"/>
  <c r="D1036" i="4"/>
  <c r="D1035" i="4"/>
  <c r="D1034" i="4"/>
  <c r="D1033" i="4"/>
  <c r="D1032" i="4"/>
  <c r="D1031" i="4"/>
  <c r="D1030" i="4"/>
  <c r="D1029" i="4"/>
  <c r="D1028" i="4"/>
  <c r="D1027" i="4"/>
  <c r="D1026" i="4"/>
  <c r="D1025" i="4"/>
  <c r="D1024" i="4"/>
  <c r="D1023" i="4"/>
  <c r="D1022" i="4"/>
  <c r="D1021" i="4"/>
  <c r="D1020" i="4"/>
  <c r="D1019" i="4"/>
  <c r="D1018" i="4"/>
  <c r="D1017" i="4"/>
  <c r="D1016" i="4"/>
  <c r="D1015" i="4"/>
  <c r="D1014" i="4"/>
  <c r="D1013" i="4"/>
  <c r="D1012" i="4"/>
  <c r="D1011" i="4"/>
  <c r="D1010" i="4"/>
  <c r="D1009" i="4"/>
  <c r="D1008" i="4"/>
  <c r="D1007" i="4"/>
  <c r="D1006" i="4"/>
  <c r="D1005" i="4"/>
  <c r="D1004" i="4"/>
  <c r="D1003" i="4"/>
  <c r="D1002" i="4"/>
  <c r="D1001" i="4"/>
  <c r="D1000" i="4"/>
  <c r="D999" i="4"/>
  <c r="D998" i="4"/>
  <c r="D997" i="4"/>
  <c r="D996" i="4"/>
  <c r="D995" i="4"/>
  <c r="D994" i="4"/>
  <c r="D993" i="4"/>
  <c r="D992" i="4"/>
  <c r="D991" i="4"/>
  <c r="D990" i="4"/>
  <c r="D989" i="4"/>
  <c r="D988" i="4"/>
  <c r="D987" i="4"/>
  <c r="D986" i="4"/>
  <c r="D985" i="4"/>
  <c r="D984" i="4"/>
  <c r="D983" i="4"/>
  <c r="D982" i="4"/>
  <c r="D981" i="4"/>
  <c r="D980" i="4"/>
  <c r="D979" i="4"/>
  <c r="D978" i="4"/>
  <c r="D977" i="4"/>
  <c r="D976" i="4"/>
  <c r="D975" i="4"/>
  <c r="D974" i="4"/>
  <c r="D973" i="4"/>
  <c r="D972" i="4"/>
  <c r="D971" i="4"/>
  <c r="D970" i="4"/>
  <c r="D969" i="4"/>
  <c r="D968" i="4"/>
  <c r="D967" i="4"/>
  <c r="D966" i="4"/>
  <c r="D965" i="4"/>
  <c r="D964" i="4"/>
  <c r="D963" i="4"/>
  <c r="D962" i="4"/>
  <c r="D961" i="4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K5" i="1" l="1"/>
  <c r="J5" i="1"/>
  <c r="I5" i="1"/>
  <c r="H5" i="1"/>
  <c r="M5" i="1" l="1"/>
  <c r="D11" i="3"/>
  <c r="D10" i="3" s="1"/>
  <c r="D9" i="3" s="1"/>
  <c r="D8" i="3" s="1"/>
  <c r="E12" i="3"/>
  <c r="E13" i="3"/>
  <c r="E14" i="3"/>
  <c r="F14" i="3" s="1"/>
  <c r="C11" i="3" l="1"/>
  <c r="E11" i="3" s="1"/>
  <c r="C10" i="3" l="1"/>
  <c r="E10" i="3" s="1"/>
  <c r="C9" i="3" l="1"/>
  <c r="D7" i="3"/>
  <c r="E9" i="3" l="1"/>
  <c r="C8" i="3"/>
  <c r="C7" i="3" s="1"/>
  <c r="E7" i="3" s="1"/>
  <c r="F7" i="3" s="1"/>
  <c r="E8" i="3" l="1"/>
  <c r="F8" i="3" s="1"/>
  <c r="L5" i="1"/>
</calcChain>
</file>

<file path=xl/sharedStrings.xml><?xml version="1.0" encoding="utf-8"?>
<sst xmlns="http://schemas.openxmlformats.org/spreadsheetml/2006/main" count="4437" uniqueCount="2420">
  <si>
    <t>№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</si>
  <si>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</si>
  <si>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инвестиционной программе, годы</t>
  </si>
  <si>
    <t>Модернизация ПС 35/10 кВ Липовка с монтажом устройств автоматического включения резерва</t>
  </si>
  <si>
    <t>Технологическое присоединение потребителей мощностью от 15 до 150 кВт ТПиР</t>
  </si>
  <si>
    <t>Приобретение Транспорта. Автомобили бригадные линейные (а/м(4х4)7-местный-21 шт, а/м(4х4)5-местный-9 шт, а/м(4х4)пикап-шт, а/м грузопассажирский 7-местный-5 шт, а/м бригадный-7 шт, а/м бригадный с лебедкой-31 шт, а/м бригадный комплектация 1-2 шт, а/м 5-дверный внедорожник-26 шт, Микроавтобус-1 шт, Микроавтобус повышенной комфортности-1 шт, а/м легковой повышенной комфортности-3 шт)</t>
  </si>
  <si>
    <t>Технологическое присоединение потребителей мощностью от 15 до 150 кВт НСиР</t>
  </si>
  <si>
    <t>Код ИПР</t>
  </si>
  <si>
    <t>Срок ввода в эксплуатацию/выполнения мероприятия, год</t>
  </si>
  <si>
    <t>Стоимостная оценка инвестиций, млн руб. без НДС</t>
  </si>
  <si>
    <t>План</t>
  </si>
  <si>
    <t>Факт</t>
  </si>
  <si>
    <t>Осталось профинансировать по результатам отчетного периода</t>
  </si>
  <si>
    <t>Из них за счет:</t>
  </si>
  <si>
    <t>прочее (указать)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</si>
  <si>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</si>
  <si>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</si>
  <si>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Причины отклонений</t>
  </si>
  <si>
    <t>СМ-1954</t>
  </si>
  <si>
    <t>СМ-1964</t>
  </si>
  <si>
    <t>Реконструкция ВЛ 0,4 кВ №2 ТП 189 ВЛ №602 ПС 35/6 Красный бор в с заменой провода на СИП большего сечения (протяженность 1,638 км)</t>
  </si>
  <si>
    <t>Реконструкция ВЛ 0,4 кВ №3 ТП 189 ВЛ №602 ПС 35/6 Красный бор в с заменой провода на СИП большего сечения (протяженность 1,289 км)</t>
  </si>
  <si>
    <t>Приложение</t>
  </si>
  <si>
    <t>к приказу Федеральной службы по тарифам</t>
  </si>
  <si>
    <t>от 20 февраля 2014 г. № 202-Э</t>
  </si>
  <si>
    <t>Утверждаю</t>
  </si>
  <si>
    <t>Заместитель генерального директора – директор филиала</t>
  </si>
  <si>
    <t>(указывается должность уполномоченного лица субъекта контроля (надзора)</t>
  </si>
  <si>
    <t>С.Р. Агамалиев</t>
  </si>
  <si>
    <t>(подпись)</t>
  </si>
  <si>
    <t>(инициалы, фамилия)</t>
  </si>
  <si>
    <t>М. П.</t>
  </si>
  <si>
    <t>О Т Ч Ё Т</t>
  </si>
  <si>
    <t>филиала ПАО «МРСК Центра» - «Смоленскэнерго»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</si>
  <si>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</si>
  <si>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</si>
  <si>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в сфере электроэнергетики/теплоснабжения</t>
  </si>
  <si>
    <t>за</t>
  </si>
  <si>
    <t>квартал</t>
  </si>
  <si>
    <t>г.</t>
  </si>
  <si>
    <t>год</t>
  </si>
  <si>
    <t>(дата составления)</t>
  </si>
  <si>
    <t>(указывается полное наименование органа государственного контроля (надзора)</t>
  </si>
  <si>
    <t>Наименование, дата утверждения инвестиционной программы, сведения о внесении изменений и внесенных изменениях в инвестиционную программу</t>
  </si>
  <si>
    <t>Таблица 2</t>
  </si>
  <si>
    <t>№№</t>
  </si>
  <si>
    <t>Источник финансирования</t>
  </si>
  <si>
    <t>млн руб.</t>
  </si>
  <si>
    <t>%</t>
  </si>
  <si>
    <t>без НДС</t>
  </si>
  <si>
    <t>В С Е Г О,</t>
  </si>
  <si>
    <t>А.</t>
  </si>
  <si>
    <t>Собственные средства, в т. ч.:</t>
  </si>
  <si>
    <t>А.1.</t>
  </si>
  <si>
    <t>Чистая прибыль, в т. ч.:</t>
  </si>
  <si>
    <t>А.1.1.</t>
  </si>
  <si>
    <t>прибыль по каждому регулируемому виду деятельности, в т. ч.:</t>
  </si>
  <si>
    <t>А.1.1.1.</t>
  </si>
  <si>
    <t>прибыль, направляемая на инвестиции, в т. ч.:</t>
  </si>
  <si>
    <t>А.1.1.1.1.</t>
  </si>
  <si>
    <t>за счет платы за технологическое присоединение</t>
  </si>
  <si>
    <t>А.1.1.1.2.</t>
  </si>
  <si>
    <t>прочая прибыль</t>
  </si>
  <si>
    <t>А.2.</t>
  </si>
  <si>
    <t>Амортизационные отчисления</t>
  </si>
  <si>
    <t>А.3.</t>
  </si>
  <si>
    <t>Прочие собственные средства</t>
  </si>
  <si>
    <t>А.3.1.</t>
  </si>
  <si>
    <t>Наименование источника</t>
  </si>
  <si>
    <t>...</t>
  </si>
  <si>
    <t>Б.</t>
  </si>
  <si>
    <t>Привлеченные средства, в т. ч.:</t>
  </si>
  <si>
    <t>Б.1.</t>
  </si>
  <si>
    <t>Кредиты</t>
  </si>
  <si>
    <t>Б.2.</t>
  </si>
  <si>
    <t>Займы</t>
  </si>
  <si>
    <t>Б.3.</t>
  </si>
  <si>
    <t>Прочие привлеченные средства</t>
  </si>
  <si>
    <t>Б.3.1.</t>
  </si>
  <si>
    <t>В.</t>
  </si>
  <si>
    <t>Бюджетное финансирование</t>
  </si>
  <si>
    <t>Г.</t>
  </si>
  <si>
    <t>Прочие источники финансирования, в т. ч.:</t>
  </si>
  <si>
    <t>Г.1.</t>
  </si>
  <si>
    <t>Лизинг</t>
  </si>
  <si>
    <t>Справочно:</t>
  </si>
  <si>
    <t>Д.</t>
  </si>
  <si>
    <t>Е.</t>
  </si>
  <si>
    <t>1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</si>
  <si>
    <t>2 Нарастающим итогом за год.</t>
  </si>
  <si>
    <t>3 В соответствии с утвержденной инвестиционной программой.</t>
  </si>
  <si>
    <t>4 В ценах отчетного года.</t>
  </si>
  <si>
    <t>5 При государственном регулировании цен (тарифов) с применением метода обеспечения доходности инвестированного капитала.</t>
  </si>
  <si>
    <t>Создание Комплексной системы информационной безопасности (1-этап)</t>
  </si>
  <si>
    <t>Комплексное приведение просек к нормативному состоянию (расширение просек: 2016 - 560 га; 2017 - 669,71 га; 2018 - 835,75 га; 2019 - 500 га; 2020 - 501,54 га)</t>
  </si>
  <si>
    <t>Технологическое присоединение потребителей мощностью до 15 кВт ТПиР</t>
  </si>
  <si>
    <t>Реконструкция ВЛ 10 кВ №1009 ПС 35/10кВ Екимовичи уч. 155-181 с заменой провода на СИП большего сечения (протяженность 2,2 км)</t>
  </si>
  <si>
    <t>Реконструкция ВЛ 0,4 кВ №1 ТП 189 ВЛ №602 ПС 35/6 Красный бор в с заменой провода на СИП большего сечения (протяженность 2,667 км)</t>
  </si>
  <si>
    <t>Приобретение ОНТМ. Приборы и средства механизации (Автоматический регистратор температуры вспышки-1 шт, Аквадистиллятор-2 шт, Анализатор ВЧ связи-2 шт, Анализатор загрязнения жидкости-4 шт, Аппарат для определения температуры вспышки в закрытом тигле-10 шт, Аппарат испытания диэлектриков-6 шт, Аппарат испытания трансформаторного масла -5 шт и др.)</t>
  </si>
  <si>
    <t>Приобретение Транспорта. Автоподъемники, автовышки (Автогидроподъемник-17 шт)</t>
  </si>
  <si>
    <t>Техперевооружение ВЛ 0,4 кВ №3 от КТП-2 Юрино ВЛ 1001 ПС 35/10 кВ Клушино с заменой провода (протяженность 1,166 км)</t>
  </si>
  <si>
    <t>Техперевооружение ВЛ 0,4 кВ №3 ТП 360 ВЛ 608 ПС 35/6 кВ Колодня с заменой провода (протяженность 1,81 км)</t>
  </si>
  <si>
    <t>Техперевооружение ВЛ 0,4 кВ Л-12 ул. Фурманова от ТП-18 г. Рославль с заменой провода (протяженность 1,2 км)</t>
  </si>
  <si>
    <t>Техперевооружение ВЛ 0,4 кВ Л-2 ул. Пригородная от ТП-9 г. Рославль с заменой провода (протяженность 0,403 км)</t>
  </si>
  <si>
    <t>Техперевооружение КЛ 0,4 кВ Л-2 ТП-9 ф.613 ПС 110/35/6-10 кВ Индустриальная с заменой кабеля (протяженность 0,023 км)</t>
  </si>
  <si>
    <t>Строительство КЛ 6 кВ (проколы и бурение) для Техприсоединения ООО Спутник -Е, договор №41232061 от 25.04.16 (до 670 кВт; протяжённость 0,175 км)</t>
  </si>
  <si>
    <t>Строительство КЛ 6 кВ от оп. №4-2 ВЛ 6 кВ №614 ПС 110/6 кВ Смоленск-2 до ТП 6/0,4 кВ Заявителя для Техприсоединения ООО Спутник-Е, договор №41232061 от 25.04.16 (до 670 кВт; протяженность 0,65 км)</t>
  </si>
  <si>
    <t>Технологическое присоединение потребителей мощностью до 15 кВт НСиР</t>
  </si>
  <si>
    <t>Таблица 1</t>
  </si>
  <si>
    <r>
      <t>Стадия выполнения,%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</si>
  <si>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Отклонения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</si>
  <si>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Полная стоимость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</si>
  <si>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Остаток на начало отчетного года</t>
    </r>
    <r>
      <rPr>
        <vertAlign val="superscript"/>
        <sz val="12"/>
        <color theme="1"/>
        <rFont val="Times New Roman"/>
        <family val="1"/>
        <charset val="204"/>
      </rPr>
      <t>4</t>
    </r>
  </si>
  <si>
    <t>Млн. руб., без НДС</t>
  </si>
  <si>
    <r>
      <t>План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</si>
  <si>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</si>
  <si>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</si>
  <si>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Доход на инвестированный капитал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</si>
  <si>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Возврат инвестированного капитала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</si>
  <si>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Наименование, реквизиты решения об установлении цен (тарифов)</t>
    </r>
    <r>
      <rPr>
        <vertAlign val="superscript"/>
        <sz val="12"/>
        <color theme="1"/>
        <rFont val="Times New Roman"/>
        <family val="1"/>
        <charset val="204"/>
      </rPr>
      <t>1</t>
    </r>
  </si>
  <si>
    <t>в Департамент Смоленской области по энергетике, энергоэффективности, тарифной политике</t>
  </si>
  <si>
    <t>Модернизация ПС 110 кВ КС-3 №1, КС-3 №2 в части Автоматизированных систем диспетчерского управления</t>
  </si>
  <si>
    <t>Модернизация автоматизированной системы диспетчерского управления РДП Глинковского РЭС (программа АСТУ)</t>
  </si>
  <si>
    <t>Модернизация автоматизированной системы диспетчерского управления РДП Ершичского РЭС (программа АСТУ)</t>
  </si>
  <si>
    <t>Модернизация автоматизированной системы диспетчерского управления РДП Кардымовского РЭС (программа АСТУ)</t>
  </si>
  <si>
    <t>Модернизация автоматизированной системы диспетчерского управления РДП Краснинского РЭС (программа АСТУ)</t>
  </si>
  <si>
    <t>Модернизация автоматизированной системы диспетчерского управления РДП Монастырщинского РЭС (программа АСТУ)</t>
  </si>
  <si>
    <t>Модернизация автоматизированной системы диспетчерского управления РДП Новодугинского РЭС (программа АСТУ)</t>
  </si>
  <si>
    <t>Модернизация автоматизированной системы диспетчерского управления РДП Руднянского РЭС (программа АСТУ)</t>
  </si>
  <si>
    <t>Модернизация автоматизированной системы диспетчерского управления РДП Темкинского РЭС (программа АСТУ)</t>
  </si>
  <si>
    <t>Модернизация автоматизированной системы диспетчерского управления РДП Хиславичского РЭС (программа АСТУ)</t>
  </si>
  <si>
    <t>Модернизация автоматизированной системы диспетчерского управления РДП Холм-Жирковского РЭС (программа АСТУ)</t>
  </si>
  <si>
    <t>Модернизация автоматизированной системы диспетчерского управления РДП Шумячского РЭС (программа АСТУ)</t>
  </si>
  <si>
    <t>Модернизация ВЛ 10 кВ ф.07 ПС 35/10 кВ Заозерье с заменой промежуточной оп.4-13 на анкерную для Техприсоединения ООО София, договор №41688529 от 15.08.18 (до 670 кВт)</t>
  </si>
  <si>
    <t>Реконструкция ВЛ 0,4 кВ №1 ТП-072 ф.11 ПС 110/35/10 кВ Хиславичи с заменой оп.14-17 с изменением границ полосы отвода и охранных зон (Снятие ограничений в пользовании земельным участком ООО Корпорация СтройИндустрия, договор №41678493 от 16.07.18; протяженность 0,150 км)</t>
  </si>
  <si>
    <t>Реконструкция ВЛ 0,4 кВ №1 ТП 625 ф.05 ПС 110/6 кВ Западная с изменением границ полосы отвода и охранных зон (Снятие ограничений в пользовании земельным участком Перетокин С.Н., договор №41674111 от 18.07.18; протяженность 0,040 км)</t>
  </si>
  <si>
    <t>Принятие на баланс по решению суда №А62-5171/2018 от 09.10.18 (признание права собственности) зданий: ЗТП-740 (41 кв.м), ЗТП-736 (42,3 кв.м), Смоленская обл, Починковский р-н, д. Лосня</t>
  </si>
  <si>
    <t>НИОКР "Исследование существующих систем компенсации емкостных токов замыкания на землю 6-10 кВ"</t>
  </si>
  <si>
    <t>Реконструкция КЛ 10 кВ ф.14 ПС 110/35/10 кВ Вязьма-1 с изменением границ полосы отвода и охранных зон (Снятие ограничений в пользовании земельными участками Администрация Вяземского района Смоленской области, договор №41695942 от 03.09.18; протяженность 0,2 км)</t>
  </si>
  <si>
    <t>Строительство ВЛ 10 кВ ф.05 ПС 35/10 кВ Кайдаково с монтажом разъединителя (4 шт) для Техприсоединения ООО Вяземский фанерный комбинат, договор №41527382 от 16.10.17 (свыше 670 кВт, протяженность 1,2 км)</t>
  </si>
  <si>
    <t>Строительство КТП 10/0,4 кВ ф.1007 ПС 35/10 кВ Заозерье для Техприсоединения ООО София, договор №41688529 от 15.08.18 (до 670 кВт, трансформаторная мощность 0,400 МВА)</t>
  </si>
  <si>
    <t>Строительство ВЛ 10 кВ ф.07 ПС 35/10 кВ Заозерье до границы балансовой принадлежности Заявителя с монтажом разъединителя (1 шт) для Техприсоединения ООО София, договор №41688529 от 15.08.18 (до 670 кВт, протяженность 0,250 км)</t>
  </si>
  <si>
    <t>Строительство ВЛ 0,4 кВ №1 от проектируемой КТП 10/0,4 кВ ф.07 ПС 35/10 кВ Заозерье для Техприсоединения ООО София, договор №41688529 от 15.08.18 (до 670 кВт, протяженность 0,020 км)</t>
  </si>
  <si>
    <t>Строительство КТП 10/0,4 кВ ф.04 ПС 110/10 кВ Угра для Техприсоединения ИП Капитонов В.Н., договор №41699626 от 13.09.18 (до 670 кВт; трансформаторная мощность 0,4 МВА)</t>
  </si>
  <si>
    <t>Строительство ВЛ 0,4 кВ от проектируемой КТП 10/0,4 кВ ф.04 ПС 110/10 кВ Угра для Техприсоединения ИП Капитонов В.Н., договор №41699626 от 13.09.18 (до 670 кВт; протяженность 0,02 км)</t>
  </si>
  <si>
    <t>2019-2020</t>
  </si>
  <si>
    <t>2019-2019</t>
  </si>
  <si>
    <t>СМ-2439</t>
  </si>
  <si>
    <t>-</t>
  </si>
  <si>
    <t>Постановление ДЭЭТП по Смоленской области от 30.04.2019 г. № 50 
"Об установлении единых (котловых) тарифов на услуги по передаче электрической энергии по электрическим сетям территориальных сетевых организаций Смоленской области"</t>
  </si>
  <si>
    <t>СМ-1225</t>
  </si>
  <si>
    <t>СМ-1256</t>
  </si>
  <si>
    <t>СМ-1258</t>
  </si>
  <si>
    <t>СМ-1261</t>
  </si>
  <si>
    <t>СМ-1262</t>
  </si>
  <si>
    <t>СМ-1310</t>
  </si>
  <si>
    <t>СМ-1311</t>
  </si>
  <si>
    <t>СМ-1312</t>
  </si>
  <si>
    <t>СМ-1313</t>
  </si>
  <si>
    <t>СМ-1314</t>
  </si>
  <si>
    <t>СМ-1315</t>
  </si>
  <si>
    <t>СМ-1316</t>
  </si>
  <si>
    <t>СМ-1320</t>
  </si>
  <si>
    <t>СМ-1321</t>
  </si>
  <si>
    <t>СМ-1323</t>
  </si>
  <si>
    <t>СМ-1324</t>
  </si>
  <si>
    <t>СМ-1325</t>
  </si>
  <si>
    <t>СМ-1326</t>
  </si>
  <si>
    <t>СМ-1327</t>
  </si>
  <si>
    <t>СМ-1328</t>
  </si>
  <si>
    <t>СМ-133</t>
  </si>
  <si>
    <t>СМ-1330</t>
  </si>
  <si>
    <t>СМ-1331</t>
  </si>
  <si>
    <t>СМ-1332</t>
  </si>
  <si>
    <t>СМ-1333</t>
  </si>
  <si>
    <t>СМ-1334</t>
  </si>
  <si>
    <t>СМ-1335</t>
  </si>
  <si>
    <t>СМ-1336</t>
  </si>
  <si>
    <t>СМ-1337</t>
  </si>
  <si>
    <t>СМ-1338</t>
  </si>
  <si>
    <t>СМ-1339</t>
  </si>
  <si>
    <t>СМ-134</t>
  </si>
  <si>
    <t>СМ-1340</t>
  </si>
  <si>
    <t>СМ-1341</t>
  </si>
  <si>
    <t>СМ-1342</t>
  </si>
  <si>
    <t>СМ-1343</t>
  </si>
  <si>
    <t>СМ-1349</t>
  </si>
  <si>
    <t>СМ-1350</t>
  </si>
  <si>
    <t>СМ-1351</t>
  </si>
  <si>
    <t>СМ-1352</t>
  </si>
  <si>
    <t>СМ-1353</t>
  </si>
  <si>
    <t>СМ-1354</t>
  </si>
  <si>
    <t>СМ-1355</t>
  </si>
  <si>
    <t>СМ-1356</t>
  </si>
  <si>
    <t>СМ-1357</t>
  </si>
  <si>
    <t>СМ-1358</t>
  </si>
  <si>
    <t>СМ-1359</t>
  </si>
  <si>
    <t>СМ-1363</t>
  </si>
  <si>
    <t>СМ-1364</t>
  </si>
  <si>
    <t>СМ-1365</t>
  </si>
  <si>
    <t>СМ-1366</t>
  </si>
  <si>
    <t>СМ-1367</t>
  </si>
  <si>
    <t>СМ-1368</t>
  </si>
  <si>
    <t>СМ-137</t>
  </si>
  <si>
    <t>СМ-1374</t>
  </si>
  <si>
    <t>СМ-1377</t>
  </si>
  <si>
    <t>СМ-1378</t>
  </si>
  <si>
    <t>СМ-1379</t>
  </si>
  <si>
    <t>СМ-138</t>
  </si>
  <si>
    <t>СМ-1380</t>
  </si>
  <si>
    <t>СМ-1381</t>
  </si>
  <si>
    <t>СМ-1382</t>
  </si>
  <si>
    <t>СМ-1383</t>
  </si>
  <si>
    <t>СМ-1384</t>
  </si>
  <si>
    <t>СМ-1389</t>
  </si>
  <si>
    <t>СМ-1390</t>
  </si>
  <si>
    <t>СМ-1391</t>
  </si>
  <si>
    <t>СМ-1393</t>
  </si>
  <si>
    <t>СМ-1394</t>
  </si>
  <si>
    <t>СМ-1395</t>
  </si>
  <si>
    <t>СМ-1396</t>
  </si>
  <si>
    <t>СМ-1397</t>
  </si>
  <si>
    <t>СМ-1398</t>
  </si>
  <si>
    <t>СМ-1399</t>
  </si>
  <si>
    <t>СМ-140</t>
  </si>
  <si>
    <t>СМ-1400</t>
  </si>
  <si>
    <t>СМ-1401</t>
  </si>
  <si>
    <t>СМ-1402</t>
  </si>
  <si>
    <t>СМ-1406</t>
  </si>
  <si>
    <t>СМ-1407</t>
  </si>
  <si>
    <t>СМ-1408</t>
  </si>
  <si>
    <t>СМ-1409</t>
  </si>
  <si>
    <t>СМ-1410</t>
  </si>
  <si>
    <t>СМ-1413</t>
  </si>
  <si>
    <t>СМ-1415</t>
  </si>
  <si>
    <t>СМ-1429</t>
  </si>
  <si>
    <t>СМ-1496</t>
  </si>
  <si>
    <t>СМ-1532</t>
  </si>
  <si>
    <t>СМ-1533</t>
  </si>
  <si>
    <t>СМ-1544</t>
  </si>
  <si>
    <t>СМ-1545</t>
  </si>
  <si>
    <t>СМ-1599</t>
  </si>
  <si>
    <t>СМ-1600</t>
  </si>
  <si>
    <t>СМ-1604</t>
  </si>
  <si>
    <t>СМ-1605</t>
  </si>
  <si>
    <t>СМ-1606</t>
  </si>
  <si>
    <t>СМ-161</t>
  </si>
  <si>
    <t>СМ-162</t>
  </si>
  <si>
    <t>СМ-1625</t>
  </si>
  <si>
    <t>СМ-1630</t>
  </si>
  <si>
    <t>СМ-1631</t>
  </si>
  <si>
    <t>СМ-1633</t>
  </si>
  <si>
    <t>СМ-164</t>
  </si>
  <si>
    <t>СМ-1641</t>
  </si>
  <si>
    <t>СМ-165</t>
  </si>
  <si>
    <t>СМ-1651</t>
  </si>
  <si>
    <t>СМ-1652</t>
  </si>
  <si>
    <t>СМ-1655</t>
  </si>
  <si>
    <t>СМ-1657</t>
  </si>
  <si>
    <t>СМ-1659</t>
  </si>
  <si>
    <t>СМ-166</t>
  </si>
  <si>
    <t>СМ-1660</t>
  </si>
  <si>
    <t>СМ-1661</t>
  </si>
  <si>
    <t>СМ-1662</t>
  </si>
  <si>
    <t>СМ-1663</t>
  </si>
  <si>
    <t>СМ-167</t>
  </si>
  <si>
    <t>СМ-1676</t>
  </si>
  <si>
    <t>СМ-168</t>
  </si>
  <si>
    <t>СМ-1687</t>
  </si>
  <si>
    <t>СМ-1694</t>
  </si>
  <si>
    <t>СМ-1706</t>
  </si>
  <si>
    <t>СМ-1707</t>
  </si>
  <si>
    <t>СМ-1713</t>
  </si>
  <si>
    <t>СМ-1731</t>
  </si>
  <si>
    <t>СМ-1732</t>
  </si>
  <si>
    <t>СМ-1733</t>
  </si>
  <si>
    <t>СМ-1734</t>
  </si>
  <si>
    <t>СМ-1735</t>
  </si>
  <si>
    <t>СМ-1736</t>
  </si>
  <si>
    <t>СМ-1737</t>
  </si>
  <si>
    <t>СМ-1738</t>
  </si>
  <si>
    <t>СМ-1739</t>
  </si>
  <si>
    <t>СМ-1740</t>
  </si>
  <si>
    <t>СМ-1741</t>
  </si>
  <si>
    <t>СМ-1742</t>
  </si>
  <si>
    <t>СМ-1743</t>
  </si>
  <si>
    <t>СМ-1744</t>
  </si>
  <si>
    <t>СМ-1745</t>
  </si>
  <si>
    <t>СМ-1746</t>
  </si>
  <si>
    <t>СМ-1747</t>
  </si>
  <si>
    <t>СМ-1748</t>
  </si>
  <si>
    <t>СМ-1749</t>
  </si>
  <si>
    <t>СМ-1750</t>
  </si>
  <si>
    <t>СМ-1751</t>
  </si>
  <si>
    <t>СМ-1752</t>
  </si>
  <si>
    <t>СМ-1755</t>
  </si>
  <si>
    <t>СМ-1756</t>
  </si>
  <si>
    <t>СМ-1757</t>
  </si>
  <si>
    <t>СМ-1758</t>
  </si>
  <si>
    <t>СМ-1759</t>
  </si>
  <si>
    <t>СМ-1760</t>
  </si>
  <si>
    <t>СМ-1761</t>
  </si>
  <si>
    <t>СМ-1762</t>
  </si>
  <si>
    <t>СМ-1763</t>
  </si>
  <si>
    <t>СМ-1765</t>
  </si>
  <si>
    <t>СМ-1822</t>
  </si>
  <si>
    <t>СМ-1856</t>
  </si>
  <si>
    <t>СМ-1863</t>
  </si>
  <si>
    <t>СМ-1869</t>
  </si>
  <si>
    <t>СМ-1889</t>
  </si>
  <si>
    <t>СМ-191</t>
  </si>
  <si>
    <t>СМ-1941</t>
  </si>
  <si>
    <t>СМ-1942</t>
  </si>
  <si>
    <t>СМ-1943</t>
  </si>
  <si>
    <t>СМ-1944</t>
  </si>
  <si>
    <t>СМ-1945</t>
  </si>
  <si>
    <t>СМ-1946</t>
  </si>
  <si>
    <t>СМ-1955</t>
  </si>
  <si>
    <t>СМ-1959</t>
  </si>
  <si>
    <t>СМ-1961</t>
  </si>
  <si>
    <t>СМ-1965</t>
  </si>
  <si>
    <t>СМ-1966</t>
  </si>
  <si>
    <t>СМ-1967</t>
  </si>
  <si>
    <t>СМ-1975</t>
  </si>
  <si>
    <t>СМ-1979</t>
  </si>
  <si>
    <t>СМ-1980</t>
  </si>
  <si>
    <t>СМ-1981</t>
  </si>
  <si>
    <t>СМ-1982</t>
  </si>
  <si>
    <t>СМ-1983</t>
  </si>
  <si>
    <t>СМ-1986</t>
  </si>
  <si>
    <t>СМ-1988</t>
  </si>
  <si>
    <t>СМ-1989</t>
  </si>
  <si>
    <t>СМ-1990</t>
  </si>
  <si>
    <t>СМ-1991</t>
  </si>
  <si>
    <t>СМ-1996</t>
  </si>
  <si>
    <t>СМ-1997</t>
  </si>
  <si>
    <t>СМ-1998</t>
  </si>
  <si>
    <t>СМ-1999</t>
  </si>
  <si>
    <t>СМ-2000</t>
  </si>
  <si>
    <t>СМ-2001</t>
  </si>
  <si>
    <t>СМ-2002</t>
  </si>
  <si>
    <t>СМ-2003</t>
  </si>
  <si>
    <t>СМ-2004</t>
  </si>
  <si>
    <t>СМ-2005</t>
  </si>
  <si>
    <t>СМ-2006</t>
  </si>
  <si>
    <t>СМ-2007</t>
  </si>
  <si>
    <t>СМ-2008</t>
  </si>
  <si>
    <t>СМ-2009</t>
  </si>
  <si>
    <t>СМ-2010</t>
  </si>
  <si>
    <t>СМ-2020</t>
  </si>
  <si>
    <t>СМ-2021</t>
  </si>
  <si>
    <t>СМ-2022</t>
  </si>
  <si>
    <t>СМ-2023</t>
  </si>
  <si>
    <t>СМ-2024</t>
  </si>
  <si>
    <t>СМ-2025</t>
  </si>
  <si>
    <t>СМ-2026</t>
  </si>
  <si>
    <t>СМ-2027</t>
  </si>
  <si>
    <t>СМ-2028</t>
  </si>
  <si>
    <t>СМ-2029</t>
  </si>
  <si>
    <t>СМ-2030</t>
  </si>
  <si>
    <t>СМ-2031</t>
  </si>
  <si>
    <t>СМ-2032</t>
  </si>
  <si>
    <t>СМ-2033</t>
  </si>
  <si>
    <t>СМ-2034</t>
  </si>
  <si>
    <t>СМ-2035</t>
  </si>
  <si>
    <t>СМ-2036</t>
  </si>
  <si>
    <t>СМ-2037</t>
  </si>
  <si>
    <t>СМ-2038</t>
  </si>
  <si>
    <t>СМ-2039</t>
  </si>
  <si>
    <t>СМ-204</t>
  </si>
  <si>
    <t>СМ-2040</t>
  </si>
  <si>
    <t>СМ-2041</t>
  </si>
  <si>
    <t>СМ-2042</t>
  </si>
  <si>
    <t>СМ-2043</t>
  </si>
  <si>
    <t>СМ-2044</t>
  </si>
  <si>
    <t>СМ-2045</t>
  </si>
  <si>
    <t>СМ-2046</t>
  </si>
  <si>
    <t>СМ-2047</t>
  </si>
  <si>
    <t>СМ-2048</t>
  </si>
  <si>
    <t>СМ-2049</t>
  </si>
  <si>
    <t>СМ-2050</t>
  </si>
  <si>
    <t>СМ-2051</t>
  </si>
  <si>
    <t>СМ-2052</t>
  </si>
  <si>
    <t>СМ-2053</t>
  </si>
  <si>
    <t>СМ-2054</t>
  </si>
  <si>
    <t>СМ-2055</t>
  </si>
  <si>
    <t>СМ-2056</t>
  </si>
  <si>
    <t>СМ-2057</t>
  </si>
  <si>
    <t>СМ-2058</t>
  </si>
  <si>
    <t>СМ-2059</t>
  </si>
  <si>
    <t>СМ-2060</t>
  </si>
  <si>
    <t>СМ-2061</t>
  </si>
  <si>
    <t>СМ-2062</t>
  </si>
  <si>
    <t>СМ-2063</t>
  </si>
  <si>
    <t>СМ-2064</t>
  </si>
  <si>
    <t>СМ-2065</t>
  </si>
  <si>
    <t>СМ-2066</t>
  </si>
  <si>
    <t>СМ-2173</t>
  </si>
  <si>
    <t>СМ-2176</t>
  </si>
  <si>
    <t>СМ-2177</t>
  </si>
  <si>
    <t>СМ-2178</t>
  </si>
  <si>
    <t>СМ-2179</t>
  </si>
  <si>
    <t>СМ-2180</t>
  </si>
  <si>
    <t>СМ-2181</t>
  </si>
  <si>
    <t>СМ-2182</t>
  </si>
  <si>
    <t>СМ-2183</t>
  </si>
  <si>
    <t>СМ-2185</t>
  </si>
  <si>
    <t>СМ-2186</t>
  </si>
  <si>
    <t>СМ-2187</t>
  </si>
  <si>
    <t>СМ-2188</t>
  </si>
  <si>
    <t>СМ-2198</t>
  </si>
  <si>
    <t>СМ-2200</t>
  </si>
  <si>
    <t>СМ-2201</t>
  </si>
  <si>
    <t>СМ-2260</t>
  </si>
  <si>
    <t>СМ-2261</t>
  </si>
  <si>
    <t>СМ-2262</t>
  </si>
  <si>
    <t>СМ-2263</t>
  </si>
  <si>
    <t>СМ-2264</t>
  </si>
  <si>
    <t>СМ-2265</t>
  </si>
  <si>
    <t>СМ-2266</t>
  </si>
  <si>
    <t>СМ-2267</t>
  </si>
  <si>
    <t>СМ-2268</t>
  </si>
  <si>
    <t>СМ-2269</t>
  </si>
  <si>
    <t>СМ-227</t>
  </si>
  <si>
    <t>СМ-2270</t>
  </si>
  <si>
    <t>СМ-2271</t>
  </si>
  <si>
    <t>СМ-2272</t>
  </si>
  <si>
    <t>СМ-2273</t>
  </si>
  <si>
    <t>СМ-2274</t>
  </si>
  <si>
    <t>СМ-2275</t>
  </si>
  <si>
    <t>СМ-2276</t>
  </si>
  <si>
    <t>СМ-2277</t>
  </si>
  <si>
    <t>СМ-228</t>
  </si>
  <si>
    <t>СМ-2288</t>
  </si>
  <si>
    <t>СМ-230</t>
  </si>
  <si>
    <t>СМ-232</t>
  </si>
  <si>
    <t>СМ-233</t>
  </si>
  <si>
    <t>СМ-234</t>
  </si>
  <si>
    <t>СМ-236</t>
  </si>
  <si>
    <t>СМ-237</t>
  </si>
  <si>
    <t>СМ-2371</t>
  </si>
  <si>
    <t>СМ-2372</t>
  </si>
  <si>
    <t>СМ-2373</t>
  </si>
  <si>
    <t>СМ-2378</t>
  </si>
  <si>
    <t>СМ-238</t>
  </si>
  <si>
    <t>СМ-2387</t>
  </si>
  <si>
    <t>СМ-2389</t>
  </si>
  <si>
    <t>СМ-239</t>
  </si>
  <si>
    <t>СМ-2390</t>
  </si>
  <si>
    <t>СМ-240</t>
  </si>
  <si>
    <t>СМ-2405</t>
  </si>
  <si>
    <t>СМ-2406</t>
  </si>
  <si>
    <t>СМ-2409</t>
  </si>
  <si>
    <t>СМ-2412</t>
  </si>
  <si>
    <t>СМ-2414</t>
  </si>
  <si>
    <t>СМ-2416</t>
  </si>
  <si>
    <t>СМ-2418</t>
  </si>
  <si>
    <t>СМ-2419</t>
  </si>
  <si>
    <t>СМ-242</t>
  </si>
  <si>
    <t>СМ-2420</t>
  </si>
  <si>
    <t>СМ-2426</t>
  </si>
  <si>
    <t>СМ-244</t>
  </si>
  <si>
    <t>СМ-2441</t>
  </si>
  <si>
    <t>СМ-2442</t>
  </si>
  <si>
    <t>СМ-245</t>
  </si>
  <si>
    <t>СМ-2452</t>
  </si>
  <si>
    <t>СМ-246</t>
  </si>
  <si>
    <t>СМ-247</t>
  </si>
  <si>
    <t>СМ-248</t>
  </si>
  <si>
    <t>СМ-2514</t>
  </si>
  <si>
    <t>СМ-2519</t>
  </si>
  <si>
    <t>СМ-252</t>
  </si>
  <si>
    <t>СМ-256</t>
  </si>
  <si>
    <t>СМ-265</t>
  </si>
  <si>
    <t>СМ-266</t>
  </si>
  <si>
    <t>СМ-272</t>
  </si>
  <si>
    <t>СМ-273</t>
  </si>
  <si>
    <t>СМ-275</t>
  </si>
  <si>
    <t>СМ-278</t>
  </si>
  <si>
    <t>СМ-279</t>
  </si>
  <si>
    <t>СМ-280</t>
  </si>
  <si>
    <t>СМ-281</t>
  </si>
  <si>
    <t>СМ-282</t>
  </si>
  <si>
    <t>СМ-285</t>
  </si>
  <si>
    <t>СМ-288</t>
  </si>
  <si>
    <t>СМ-289</t>
  </si>
  <si>
    <t>СМ-291</t>
  </si>
  <si>
    <t>СМ-292</t>
  </si>
  <si>
    <t>СМ-293</t>
  </si>
  <si>
    <t>СМ-297</t>
  </si>
  <si>
    <t>СМ-298</t>
  </si>
  <si>
    <t>СМ-299</t>
  </si>
  <si>
    <t>СМ-361</t>
  </si>
  <si>
    <t>СМ-369</t>
  </si>
  <si>
    <t>СМ-373</t>
  </si>
  <si>
    <t>СМ-378</t>
  </si>
  <si>
    <t>СМ-381</t>
  </si>
  <si>
    <t>СМ-382</t>
  </si>
  <si>
    <t>СМ-383</t>
  </si>
  <si>
    <t>СМ-391</t>
  </si>
  <si>
    <t>СМ-394</t>
  </si>
  <si>
    <t>СМ-396</t>
  </si>
  <si>
    <t>СМ-400</t>
  </si>
  <si>
    <t>СМ-402</t>
  </si>
  <si>
    <t>СМ-403</t>
  </si>
  <si>
    <t>СМ-405</t>
  </si>
  <si>
    <t>СМ-406</t>
  </si>
  <si>
    <t>СМ-493</t>
  </si>
  <si>
    <t>СМ-494</t>
  </si>
  <si>
    <t>СМ-499</t>
  </si>
  <si>
    <t>СМ-501</t>
  </si>
  <si>
    <t>СМ-502</t>
  </si>
  <si>
    <t>СМ-516</t>
  </si>
  <si>
    <t>СМ-517</t>
  </si>
  <si>
    <t>СМ-519</t>
  </si>
  <si>
    <t>СМ-520</t>
  </si>
  <si>
    <t>СМ-521</t>
  </si>
  <si>
    <t>СМ-522</t>
  </si>
  <si>
    <t>СМ-524</t>
  </si>
  <si>
    <t>СМ-525</t>
  </si>
  <si>
    <t>СМ-556</t>
  </si>
  <si>
    <t>СМ-589</t>
  </si>
  <si>
    <t>СМ-611</t>
  </si>
  <si>
    <t>СМ-612</t>
  </si>
  <si>
    <t>СМ-618</t>
  </si>
  <si>
    <t>СМ-63</t>
  </si>
  <si>
    <t>СМ-631</t>
  </si>
  <si>
    <t>СМ-645</t>
  </si>
  <si>
    <t>СМ-650</t>
  </si>
  <si>
    <t>СМ-70</t>
  </si>
  <si>
    <t>СМ-775</t>
  </si>
  <si>
    <t>СМ-779</t>
  </si>
  <si>
    <t>СМ-787</t>
  </si>
  <si>
    <t>СМ-855</t>
  </si>
  <si>
    <t>СМ-856</t>
  </si>
  <si>
    <t>СМ-857</t>
  </si>
  <si>
    <t>Техперевооружение ВЛ 110 кВ №185 Знаменка-Угра с заменой провода и опор (протяженность 21,2 км)</t>
  </si>
  <si>
    <t>Реконструкция ПС 110/35/10 кВ Козино с заменой силовых трансформаторов 2х10 на 2х16 МВА (1-этап; трансформаторная мощность 16 МВА)</t>
  </si>
  <si>
    <t>Техперевооружение ВЛ 110 кВ ВЛ-118 Дорогобужская ТЭЦ - Азотная с заменой провода и опор (Аварийная ситуация; протяженность 1,31 км)</t>
  </si>
  <si>
    <t>Техперевооружение ВЛ 0,4 кВ ф.1,2 КТП 23-4 Карповка ВЛ-1004 ПС 110/35/10 кВ Ершичи с заменой провода (протяженность 2,68 км)</t>
  </si>
  <si>
    <t>Модернизация кольцующихся ВЛ 10 кВ №1003, №1006, №1008 ПС 110/35/10 кВ Рудня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</si>
  <si>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№1005, №1013 ПС 110/35/10 кВ Хиславичи с установкой реклоузеров и выключателей нагрузки (разделение на участки и взаимное резервирование; 4 шт; Автоматизация распредсетей)</t>
  </si>
  <si>
    <t>Модернизация кольцующихся ВЛ 10 кВ №1012, №1014 ПС 35/10 кВ Акатово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</si>
  <si>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10 кВ №1004 ПС 35/10 кВ Мелькомбинат и №1003 ПС 110/10 кВ Касня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</si>
  <si>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6 кВ №602 ПС 110/35/6 кВ Южная и №2302 РП23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</si>
  <si>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№1006, №1011 ПС 110/35/10 кВ Мишино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</si>
  <si>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№1001, №1018 ПС 110/10 кВ Угра (разделение на участки и взаимное резервирование) с монтажом реклоузеров (3 шт; Автоматизация распределительных электрических сетей)</t>
  </si>
  <si>
    <t xml:space="preserve">Модернизация ВЛ 10 кВ ВЛ №1001 ПС 110/35/10 кВ Сапрыкино выносом разъединителя 10 кВ (1 шт) с магистрали на отпаечную линию </t>
  </si>
  <si>
    <t xml:space="preserve">Модернизация ВЛ 10 кВ ВЛ №1012 ПС 110/10 кВ Ярцево-1 выносом разъединителя 10 кВ (1 шт) с магистрали на отпаечную линию </t>
  </si>
  <si>
    <t xml:space="preserve">Модернизация ВЛ 10 кВ ВЛ №1023 ПС 110/10 кВ Ярцево-1 выносом разъединителя 10 кВ (1 шт) с магистрали на отпаечную линию </t>
  </si>
  <si>
    <t xml:space="preserve">Модернизация ВЛ 10 кВ ВЛ №1014 ПС 110/10 кВ Ярцево-2 выносом разъединителя 10 кВ (1 шт) с магистрали на отпаечную линию </t>
  </si>
  <si>
    <t xml:space="preserve">Модернизация ВЛ 10 кВ ВЛ №1008 ПС 110/35/10 кВ Сапрыкино выносом разъединителя 10 кВ (1 шт) с магистрали на отпаечную линию </t>
  </si>
  <si>
    <t xml:space="preserve">Модернизация ВЛ 10 кВ ВЛ №1009 ПС 110/35/10 кВ Суетово выносом разъединителя 10 кВ (1 шт) с магистрали на отпаечную линию </t>
  </si>
  <si>
    <t xml:space="preserve">Модернизация ВЛ 10 кВ ВЛ №1020 ПС 110/10 кВ Ярцево-1 выносом разъединителя 10 кВ (1 шт) с магистрали на отпаечную линию </t>
  </si>
  <si>
    <t xml:space="preserve">Модернизация ВЛ 10 кВ ВЛ №04 ПС 35/10 кВ Холм-Жирки выносом разъединителя 10 кВ (1 шт) с магистрали на отпаечную линию </t>
  </si>
  <si>
    <t>Техперевооружение ПС 35/10 кВ Сверчково с заменой масляных выключателей (2 шт) с устройствами микропроцессорных защит в ячейке 10 кВ №1005</t>
  </si>
  <si>
    <t>Техперевооружение ПС 35/10 кВ Никольское с заменой масляных выключателей (2 шт) с устройствами микропроцессорных защит в ячейке 10 кВ №1010</t>
  </si>
  <si>
    <t>Техперевооружение ПС 110/35/10 кВ Демидов с заменой масляных выключателей (2 шт) и установкой микропроцессорных защит в ячейке 10 кВ №1003</t>
  </si>
  <si>
    <t>Техперевооружение ПС 35/10 кВ Заборье с заменой масляных выключателей (2 шт) с устройствами микропроцессорных защит в ячейке 10 кВ №1001</t>
  </si>
  <si>
    <t>Техперевооружение ПС 110/35/10 кВ Хиславичи с заменой масляных выключателей (4 шт) и установкой микропроцессорных защит в ячейках 10 кВ №1005, №1013</t>
  </si>
  <si>
    <t>Техперевооружение ПС 35/10 кВ Акатово с заменой масляных выключателей (4 шт) с устройствами микропроцессорных защит в ячейках 10 кВ №1012, №1014</t>
  </si>
  <si>
    <t>Модернизация ВЛ 10 кВ ВЛ №1019 ПС 110/35/10 кВ Новодугино выносом разъединителя 10 кВ (1 шт) с магистрали на отпаечную линию</t>
  </si>
  <si>
    <t>Модернизация ВЛ 10 кВ ВЛ №1005 ПС 110/35/10 кВ Новодугино выносом разъединителя 10 кВ (1 шт) с магистрали на отпаечную линию</t>
  </si>
  <si>
    <t>Модернизация ВЛ 10 кВ ф.1009 ПС 35/10 кВ Тесово выносом разъединителя 10 кВ (1 шт) с магистрали на отпаечную линию</t>
  </si>
  <si>
    <t>Модернизация ВЛ 10 кВ ф.1009 ПС 35/10 кВ Высокое выносом разъединителя 10 кВ (1 шт) с магистрали на отпаечную линию</t>
  </si>
  <si>
    <t>Модернизация ВЛ 10 кВ ВЛ №1011 ПС 35/10 кВ Тесово выносом разъединителя 10 кВ (1 шт) с магистрали на отпаечную линию</t>
  </si>
  <si>
    <t>Модернизация ВЛ 10 кВ ВЛ №1009 ПС 35/10 кВ Тесово выносом разъединителя 10 кВ (1 шт) с магистрали на отпаечную линию</t>
  </si>
  <si>
    <t>Модернизация ВЛ 10 кВ ВЛ №1006 ПС 35/10 кВ Высокое выносом разъединителя 10 кВ (1 шт) с магистрали на отпаечную линию</t>
  </si>
  <si>
    <t>Модернизация ТП 10/0,4 кВ КТП-89 Общежитие ВЛ 1007 ПС 110/35/10 кВ Кардымово выносом разъединителя 10 кВ (1 шт)</t>
  </si>
  <si>
    <t>Модернизация ТП 10/0,4 кВ ЗТП-75 Дом престарелых ВЛ 1007 ПС 110/35/10 кВ Кардымово выносом разъединителя 10 кВ (1 шт)</t>
  </si>
  <si>
    <t>Модернизация ТП 10/0,4 кВ КТП-78 Кривцы ВЛ 1007 ПС 110/35/10 кВ Кардымово выносом разъединителя 10 кВ (1 шт)</t>
  </si>
  <si>
    <t>Модернизация ТП 10/0,4 кВ КТП-18 Марьино ВЛ 1011 ПС 110/35/10 кВ Кардымово выносом разъединителя 10 кВ (1 шт)</t>
  </si>
  <si>
    <t>Модернизация ТП 10/0,4 кВ КТП-112 ПТО ВЛ 1014 ПС 110/35/10 кВ Кардымово выносом разъединителя 10 кВ (1 шт)</t>
  </si>
  <si>
    <t>Модернизация ТП 10/0,4 кВ КТП-411 ул.Карьерная ВЛ 1001 ПС 110/35/10 кВ Кардымово выносом разъединителя 10 кВ (1 шт)</t>
  </si>
  <si>
    <t>Модернизация ТП 10/0,4 кВ КТП-406 ул.Советская ВЛ 1025 ПС 110/35/10 кВ Кардымово выносом разъединителя 10 кВ (1 шт)</t>
  </si>
  <si>
    <t>Модернизация ТП 10/0,4 кВ КТП-65 Кузино ВЛ 1006 ПС 110/35/10 кВ Кардымово выносом разъединителя 10 кВ (1 шт)</t>
  </si>
  <si>
    <t>Модернизация кольцующихся ВЛ 10 кВ №1003 ПС 110/35/10 кВ Демидов и ВЛ 10 кВ №1001 ПС 35/10 кВ Заборье (разделение на участки и взаимное резервирование) с монтажом реклоузеров (5 шт; Автоматизация распределительных электрических сетей)</t>
  </si>
  <si>
    <t>Техперевооружение ПС 110/10 кВ Касня с заменой масляных выключателей (1 шт) в ячейке 10 кВ №1003</t>
  </si>
  <si>
    <t>Техперевооружение ПС 110/35/10 кВ Мишино с заменой масляных выключателей (4 шт) и установкой микропроцессорных защит в ячейках 10 кВ №1006, №1011</t>
  </si>
  <si>
    <t>Модернизация ТП 10/0,4 кВ КТП-427 ул.Каменка ВЛ 1009 ПС 110/35/10 кВ Кардымово выносом разъединителя 10 кВ (1 шт)</t>
  </si>
  <si>
    <t>Модернизация ТП 10/0,4 кВ КТП-412 Общежитие ВЛ 1009 ПС 110/35/10 кВ Кардымово выносом разъединителя 10 кВ (1 шт)</t>
  </si>
  <si>
    <t>Модернизация ТП 10/0,4 кВ КТП-153 Столовая ВЛ 1003 ПС 35/10 кВ Вачково выносом разъединителя 10 кВ (1 шт)</t>
  </si>
  <si>
    <t xml:space="preserve">Модернизация ТП 10/0,4 кВ КТП-154 Школа ВЛ 1003 ПС 35/10 кВ Вачково выносом разъединителя 10 кВ (1 шт) </t>
  </si>
  <si>
    <t>Модернизация ТП 10/0,4 кВ КТП-251 Черниково оп166 ВЛ 1005 ПС 35/10 кВ Коммунар выносом разъединителя 10 кВ (1 шт)</t>
  </si>
  <si>
    <t xml:space="preserve">Модернизация ТП 10/0,4 кВ КТП-263 Сухоруково ВЛ 1006 ПС 35/10 кВ Коммунар выносом разъединителя 10 кВ (1 шт) </t>
  </si>
  <si>
    <t>Модернизация кольцующихся ВЛ 10 кВ №1028 ПС 110/10 кВ Ярцево-2 и №1012 ПС 110/35/10 кВ Суетово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</si>
  <si>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1007 ПС 35/10 кВ Капыревщина выносом разъединителя 10 кВ (1 шт) с магистрали на отпаечную линию</t>
  </si>
  <si>
    <t>Модернизация ВЛ 10 кВ ВЛ 1007 ПС 35/10 кВ Мирополье выносом разъединителя 10 кВ (4 шт) с магистрали на отпаечную линию</t>
  </si>
  <si>
    <t>Модернизация ВЛ 10 кВ ВЛ 1004 ПС 35/10 кВ Зайцево выносом разъединителя 10 кВ (1 шт) с магистрали на отпаечную линию</t>
  </si>
  <si>
    <t>Модернизация ВЛ 10 кВ ВЛ-08 ПС 35/10 кВ Капыревщина выносом разъединителя 10 кВ (1 шт) с магистрали на отпаечную линию</t>
  </si>
  <si>
    <t>Модернизация ВЛ 10 кВ ВЛ 1006 ПС 35/10 кВ Мирополье выносом разъединителя 10 кВ (1 шт) с магистрали на отпаечную линию</t>
  </si>
  <si>
    <t>Модернизация ВЛ 10 кВ ВЛ 1002 ПС 35/10 кВ Высокое выносом разъединителя 10 кВ (1 шт) с магистрали на отпаечную линию</t>
  </si>
  <si>
    <t>Модернизация ВЛ 10 кВ ВЛ 1006 ПС 35/10 кВ Мутище выносом разъединителя 10 кВ (1 шт) с магистрали на отпаечную линию</t>
  </si>
  <si>
    <t>Модернизация ВЛ 10 кВ ВЛ 1003 ПС 35/10 кВ Гаристово выносом разъединителя 10 кВ (1 шт) с магистрали на отпаечную линию</t>
  </si>
  <si>
    <t>Модернизация кольцующихся ВЛ 10 кВ №1001 и В№1009 ПС 110/35/10 кВ Починок (разделение на участки и взаимное резервирование) с монтажом реклоузеров (5 шт; Автоматизация распределительных электрических сетей)</t>
  </si>
  <si>
    <t>Модернизация кольцующихся ВЛ 6 кВ №623 ПС 110/6 кВ Западная ТП326 – ТП302 и №612 ПС 110/6 кВ Западная – ТП070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</si>
  <si>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 ПС 35/10 кВ Сверчково и №1010 ПС 35/10 кВ Никольское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</si>
  <si>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№1002 ПС 110/35/10 кВ Днепровск выносом разъединителя 10 кВ (1 шт) с магистрали на отпаечную линию</t>
  </si>
  <si>
    <t>Модернизация ВЛ 10 кВ ВЛ №1014 ПС 35/10 кВ Высокое выносом разъединителя 10 кВ (1 шт) с магистрали на отпаечную линию</t>
  </si>
  <si>
    <t>Модернизация ВЛ 10 кВ ВЛ №1001 ПС 35/10 кВ Высокое выносом разъединителя 10 кВ (1 шт) с магистрали на отпаечную линию</t>
  </si>
  <si>
    <t>Модернизация ВЛ 10 кВ ф.1011 ПС 35/10 кВ Тёсово выносом разъединителя 10 кВ (1 шт) с магистрали на отпаечную линию</t>
  </si>
  <si>
    <t>Модернизация ВЛ 10 кВ ВЛ №1013 ПС 35/10 кВ Тесово выносом разъединителя 10 кВ (1 шт) с магистрали на отпаечную линию</t>
  </si>
  <si>
    <t>Модернизация ВЛ 10 кВ ВЛ №1005 ПС 35/10 кВ Тесово выносом разъединителя 10 кВ (1 шт) с магистрали на отпаечную линию</t>
  </si>
  <si>
    <t>Модернизация ВЛ 10 кВ ф.1013 ПС 35/10 кВ Тёсово выносом разъединителя 10 кВ (1 шт) с магистрали на отпаечную линию</t>
  </si>
  <si>
    <t>Модернизация ТП 10/0,4 кВ ТП-8-1 Марысино ВЛ 1001 ПС 110/35/10 кВ Монастырщина выносом разъединителя 10 кВ(1 шт)</t>
  </si>
  <si>
    <t>Модернизация ТП 10/0,4 кВ ТП-3-1 База теплосетей ВЛ 1001 ПС 110/35/10 кВ Монастырщина выносом разъединителя 10 кВ (1 шт)</t>
  </si>
  <si>
    <t>Модернизация ТП 10/0,4 кВ ТП-14-1 Сельэнерго ВЛ 1001 ПС 110/35/10 кВ Монастырщина выносом разъединителя 10 кВ (1 шт)</t>
  </si>
  <si>
    <t>Модернизация ТП 10/0,4 кВ ТП-9-1 РПК ВЛ 1001 ПС 110/35/10 кВ Монастырщина выносом разъединителя 10 кВ (1 шт)</t>
  </si>
  <si>
    <t>Модернизация ТП 10/0,4 кВ ТП-25-13 Луговая ВЛ 1013 ПС 110/35/10 кВ Монастырщина выносом разъединителя 10 кВ (1 шт)</t>
  </si>
  <si>
    <t>Модернизация ПС 110/6 кВ Западная с установкой устройств компенсации емкостных токов замыкания на землю</t>
  </si>
  <si>
    <t>Техперевооружение ПС 110/35/6 кВ Горная с заменой аккумуляторной установки постоянного оперативного тока</t>
  </si>
  <si>
    <t>Техперевооружение ПС 110/6 кВ Сафоново с заменой аккумуляторной установки постоянного оперативного тока (1 шт)</t>
  </si>
  <si>
    <t>Модернизация ВЛ 110 кВ Смоленск-2 - КС-3 №1 - КС-3 №2 - Карьерная совместной подвеской ВОЛС (107,34 км) для организации цифровых каналов связи (Программа АСТУ)</t>
  </si>
  <si>
    <t xml:space="preserve">Модернизация ПС 35/10 кВ Лосьмино с установкой защит от дуговых замыканий в ячейках 10 кВ </t>
  </si>
  <si>
    <t xml:space="preserve">Модернизация ПС 35/10 кВ Алферово с установкой защит от дуговых замыканий в ячейках 10 кВ </t>
  </si>
  <si>
    <t xml:space="preserve">Модернизация ПС 35/10 кВ Исаково с установкой защит от дуговых замыканий в ячейках 10 кВ </t>
  </si>
  <si>
    <t xml:space="preserve">Модернизация ПС 35/10 кВ Пушкино с установкой защит от дуговых замыканий в ячейках 10 кВ </t>
  </si>
  <si>
    <t xml:space="preserve">Модернизация ПС 35/10 кВ Яново с установкой защит от дуговых замыканий в ячейках 10 кВ </t>
  </si>
  <si>
    <t xml:space="preserve">Модернизация ПС 35/10 кВ Стригино с установкой защит от дуговых замыканий в ячейках 10 кВ </t>
  </si>
  <si>
    <t xml:space="preserve">Модернизация ПС 35/10 кВ Кайдаково с установкой защит от дуговых замыканий в ячейках 10 кВ </t>
  </si>
  <si>
    <t xml:space="preserve">Модернизация ПС 35/10 кВ Липовка с установкой защит от дуговых замыканий в ячейках 10 кВ </t>
  </si>
  <si>
    <t xml:space="preserve">Модернизация ПС 35/10 кВ Тесово с установкой защит от дуговых замыканий в ячейках 10 кВ </t>
  </si>
  <si>
    <t xml:space="preserve">Модернизация ПС 35/10 кВ Ризское с установкой защит от дуговых замыканий в ячейках 10 кВ </t>
  </si>
  <si>
    <t>Модернизация РП 6 кВ РП 30 ф.22, 07 ПС 110/35/6 кВ Южная с монтажом защит от дуговых замыканий в ячейках 6 кВ</t>
  </si>
  <si>
    <t xml:space="preserve">Модернизация ПС 35/10 кВ ЗССК с установкой защит от дуговых замыканий в ячейках 6 кВ </t>
  </si>
  <si>
    <t xml:space="preserve">Модернизация РП 6 кВ РП 18 ф.25, 36 ПС 220/110/35/6 кВ Смоленск-1 с монтажом защит от дуговых замыканий в ячейках 6 кВ </t>
  </si>
  <si>
    <t xml:space="preserve">Модернизация РП 6 кВ РП 13 ф.10, 22 ПС 110/6/6 кВ Диффузион с монтажом защит от дуговых замыканий в ячейках 6 кВ </t>
  </si>
  <si>
    <t xml:space="preserve">Модернизация ПС 35/10 кВ Шпунты с установкой защит от дуговых замыканий в ячейках 10 кВ </t>
  </si>
  <si>
    <t>Модернизация РП 6 кВ РП 16 ф.34, 15 ПС 110/35/6 кВ Северная с монтажом защит от дуговых замыканий в ячейках 6 кВ</t>
  </si>
  <si>
    <t xml:space="preserve">Модернизация РП 6 кВ РП 31 ф.05, 12 ПС 110/35/6 кВ Южная с монтажом защит от дуговых замыканий в ячейках 6 кВ </t>
  </si>
  <si>
    <t xml:space="preserve">Модернизация ПС 35/10 кВ Гореново с установкой защит от дуговых замыканий в ячейках 10 кВ </t>
  </si>
  <si>
    <t xml:space="preserve">Модернизация ПС 35/10 кВ Микшино с установкой защит от дуговых замыканий в ячейках 10 кВ </t>
  </si>
  <si>
    <t xml:space="preserve">Модернизация ПС 35/10 кВ Батищево с установкой защит от дуговых замыканий в ячейках 10 кВ </t>
  </si>
  <si>
    <t xml:space="preserve">Модернизация РП 6 кВ РП 20 ф.01, 08 ПС 110/35/6 кВ Южная с монтажом защит от дуговых замыканий в ячейках 6 кВ </t>
  </si>
  <si>
    <t xml:space="preserve">Модернизация ПС 35/10 кВ Семлево с установкой защит от дуговых замыканий в ячейках 10 кВ </t>
  </si>
  <si>
    <t>Модернизация ПС 35/10 кВ Хорошово с установкой защит от дуговых замыканий в ячейках 10 кВ</t>
  </si>
  <si>
    <t xml:space="preserve">Модернизация ПС 35/10 кВ Екимовичи с установкой защит от дуговых замыканий в ячейках 10 кВ </t>
  </si>
  <si>
    <t>Модернизация ПС 110/35/10 кВ Хиславичи с монтажом защит от дуговых замыканий в ячейках 10 кВ</t>
  </si>
  <si>
    <t>Модернизация ПС 35/6 кВ Гнездово с монтажом устройств автоматической частотной разгрузки</t>
  </si>
  <si>
    <t>Модернизация ПС 110/6/6 кВ Смоленск-2 с монтажом устройств автоматической частотной разгрузки</t>
  </si>
  <si>
    <t>Модернизация ПС 110/35/6 кВ Южная с монтажом устройств автоматической частотной разгрузки</t>
  </si>
  <si>
    <t>Модернизация ПС 110/35/10 кВ Дорогобуж-1 с монтажом устройств автоматической частотной разгрузки</t>
  </si>
  <si>
    <t>Модернизация ПС 110/35/10 кВ Сапрыкино с монтажом устройств автоматической частотной разгрузки</t>
  </si>
  <si>
    <t>Модернизация ПС 110/10 кВ Ярцево-1 с монтажом устройств автоматической частотной разгрузки</t>
  </si>
  <si>
    <t>Модернизация ПС 110/35/10 кВ Починок с монтажом устройств автоматической частотной разгрузки</t>
  </si>
  <si>
    <t>Модернизация ПС 110/35/10 кВ Мишино с монтажом устройств автоматической частотной разгрузки</t>
  </si>
  <si>
    <t>Модернизация ПС 110/10 кВ Субботники с монтажом устройств автоматической частотной разгрузки</t>
  </si>
  <si>
    <t>Модернизация ПС 110/35/10 кВ Темкино с монтажом устройств автоматической частотной разгрузки</t>
  </si>
  <si>
    <t>Модернизация ПС 110/6 кВ НС-21 с монтажом устройств автоматической частотной разгрузки</t>
  </si>
  <si>
    <t>Модернизация ПС 110/35/6 кВ НС-22 с монтажом устройств автоматической частотной разгрузки</t>
  </si>
  <si>
    <t>Модернизация ПС 110/10 кВ Торбеево с монтажом устройств автоматической частотной разгрузки</t>
  </si>
  <si>
    <t>Модернизация ПС 110/10 кВ Угра с монтажом устройств автоматической частотной разгрузки</t>
  </si>
  <si>
    <t>Модернизация ПС 110/35/10 кВ Суетово с монтажом устройств автоматической частотной разгрузки</t>
  </si>
  <si>
    <t>Модернизация ПС 110/6/6 кВ Восточная с монтажом устройств автоматической частотной разгрузки</t>
  </si>
  <si>
    <t>Модернизация ПС 110/35/10 кВ Козино с монтажом устройств автоматической частотной разгрузки</t>
  </si>
  <si>
    <t>Модернизация ПС 110/35/10 кВ Мазальцево с монтажом устройств автоматической частотной разгрузки</t>
  </si>
  <si>
    <t>Модернизация ПС 110/35/10 кВ Мерлино с монтажом устройств автоматической частотной разгрузки</t>
  </si>
  <si>
    <t>Модернизация ПС 110/35/6 кВ Пронино с монтажом устройств автоматической частотной разгрузки</t>
  </si>
  <si>
    <t>Модернизация ПС 110/35/10 кВ Понизовье с монтажом устройств автоматической частотной разгрузки</t>
  </si>
  <si>
    <t>Модернизация ПС 110/10 кВ Логово с монтажом устройств автоматической частотной разгрузки</t>
  </si>
  <si>
    <t>Модернизация ПС 110/35/10 кВ Велиж с монтажом устройств автоматической регулировки напряжения</t>
  </si>
  <si>
    <t>Модернизация ПС 110/35/10 кВ Каспля с монтажом устройств автоматической регулировки напряжения</t>
  </si>
  <si>
    <t>Модернизация ПС 110/35/10 кВ Козино с монтажом устройств автоматической регулировки напряжения</t>
  </si>
  <si>
    <t>Модернизация ПС 110/35/10 кВ Катынь-2 с монтажом устройств автоматической регулировки напряжения</t>
  </si>
  <si>
    <t>Модернизация ПС 110/35/6 Пронино с монтажом устройств автоматической регулировки напряжения</t>
  </si>
  <si>
    <t>Модернизация ПС 110/35/10 Пречистое с монтажом устройств автоматической регулировки напряжения</t>
  </si>
  <si>
    <t>Модернизация ПС 110/35/10 Ельня с монтажом устройств автоматической регулировки напряжения</t>
  </si>
  <si>
    <t>Модернизация ПС 110/35/10 Барсуки с монтажом устройств автоматической регулировки напряжения</t>
  </si>
  <si>
    <t>Модернизация ПС 110/35/10 Стодолище с монтажом устройств автоматической регулировки напряжения</t>
  </si>
  <si>
    <t>Модернизация ПС 35/10 кВ Мелькомбинат с монтажом УУОТ</t>
  </si>
  <si>
    <t xml:space="preserve">Реконструкция кровли здания ОПУ/ЗРУ ПС 110/35/10 кВ Всходы </t>
  </si>
  <si>
    <t>Реконструкция КЛ 10 кВ ПС 110 кВ Серго-Ивановская до РП-10 кВ Серго-Ивановская с изменением границ полос отвода и охранных зон (протяженность 0,14 км)</t>
  </si>
  <si>
    <t>Техперевооружение ВЛ 0,4 кВ №1 ТП 166 ВЛ 1003 ПС 35/10 Селезни с заменой провода (протяженность 1,4 км)</t>
  </si>
  <si>
    <t>Приобретение Транспорта. БКМ на а/мном шасси (Бурильно-крановая машина на а/м шасси-8 шт)</t>
  </si>
  <si>
    <t>Приобретение Транспорта. Многофункциональные краны-манипуляторы на а/м шасси (Тягач седельный-3 шт, Кран-манипулятор-1 шт)</t>
  </si>
  <si>
    <t>Приобретение ОНТМ. Компьютеры и оргтехника (Сервер-22 шт, Ноутбук-15 шт, Контроллер-11 шт, Серверный блок-4 шт, Модуль-25 шт, Система видеосвязи-1 шт, Комплекс системы учета э/э-1 шт, Компьютер-101 шт, Коммутатор-26 шт, Принтер-6 шт, МФУ-19 шт, Проектор-2 шт, Плоттер-1 шт, Маршрутизатор-2 шт, Дисковый массив-1 шт, Устройство сбора и передачи данных-14 шт)</t>
  </si>
  <si>
    <t>Приобретение ОНТМ. Средства связи (Радиостанция стационарная-51 шт, Радиостанция мобильная-122 шт, Радиостанция носимая-76 шт, Ретранслятор-10 шт, Шлюз радио-1 шт, Ячейка телемеханики и связи-1 шт, Мультиплексор-5 шт, Радиосервер-12 шт, Пульт диспетчерский с сенсорным экраном-1 шт, Комплект абонента-5 шт, Коммутатор-9 шт, Приемопередатчик-4 шт, Система записи диспетчерских переговоров-12 шт)</t>
  </si>
  <si>
    <t>Модернизация внешнего ограждения (0,146 км) ПС 110/35/10 кВ Центральная Смоленского РЭС</t>
  </si>
  <si>
    <t>Модернизация внешнего ограждения (0,376 км) ПС 110/35/6 кВ Индустриальная Рославльского РЭС</t>
  </si>
  <si>
    <t>Модернизация внешнего ограждения (0,341 км) ПС 110/35/10 кВ Канютино Холм-Жирковского РЭС</t>
  </si>
  <si>
    <t>Модернизация внешнего ограждения (0,415 км) ПС 35/10 кВ Холм-Жирки Холм-Жирковского РЭС</t>
  </si>
  <si>
    <t>Модернизация внешнего ограждения (0,133 км) ПС 35/10 кВ Ольша Смоленского РЭС</t>
  </si>
  <si>
    <t>Модернизация внешнего ограждения (0,369 км) ПС 110/35/10 кВ Хиславичи Хиславичского РЭС</t>
  </si>
  <si>
    <t>Модернизация внешнего ограждения (0,174 км) ПС 110/10 кВ Касня Вяземского РЭС</t>
  </si>
  <si>
    <t>Модернизация внешнего ограждения (0,174 км) ПС 110/35/10 кВ Ивано-Гудино Ельнинского РЭС</t>
  </si>
  <si>
    <t>Модернизация внешнего ограждения (0,204 км) ПС 110/35/10 кВ Шумячи Шумячского РЭС</t>
  </si>
  <si>
    <t>Модернизация помещений гаража Темкинского РЭС монтажом оборудования систем пожарно-охранной сигнализации, с. Темкино ул. Энергетиков, д.10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</si>
  <si>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</si>
  <si>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</si>
  <si>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</si>
  <si>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</si>
  <si>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Модернизация помещений гаража Монастырщинского РЭС монтажом оборудования систем пожарно-охранной сигнализации, п. Монастырщина ул. 1-я Северная, д. 1-а</t>
  </si>
  <si>
    <t>Модернизация помещений склада хранения аварийного резерва Сафоновского РЭС монтажом оборудования систем пожарно-охранной сигнализации, г. Сафоново, ул. Районная подстанция</t>
  </si>
  <si>
    <t>Модернизация помещений склада хранения Централизованного аварийного резерва с монтажом оборудования систем пожарно-охранной сигнализации, г. Смоленск, ул. Попова, д. 7</t>
  </si>
  <si>
    <t>Модернизация помещений гаража Сычевского РЭС монтажом оборудования систем пожарно-охранной сигнализации, д. Малое Яковцево</t>
  </si>
  <si>
    <t>Модернизация помещений гаража Глинковского РЭС монтажом оборудования систем пожарно-охранной сигнализации, с. Глинка ул. Мира, д. 1-а,</t>
  </si>
  <si>
    <t>Модернизация помещений гаража Смоленского РЭС монтажом оборудования систем пожарно-охранной сигнализации, г. Смоленск, ул. Попова, д. 7</t>
  </si>
  <si>
    <t>Модернизация здания главного щита ПС 110/35/10 кВ Починок с монтажом оборудования систем пожарно-охранной сигнализации, Починок</t>
  </si>
  <si>
    <t>Модернизация здания главного щита ПС 110/35/10 кВ Голынки с монтажом оборудования систем пожарно-охранной сигнализации, Руднянский р-н п.г.т.Голынки</t>
  </si>
  <si>
    <t>Модернизация здания главного щита ПС 110/35/10 кВ Вязьма-1 с монтажом оборудования систем пожарно-охранной сигнализации, Вязьма, ул. Панино</t>
  </si>
  <si>
    <t>Модернизация здания главного щита ПС 110/10 кВ Ярцево-2 с монтажом оборудования систем пожарно-охранной сигнализации, Ярцево, ул. 50 лет Октября</t>
  </si>
  <si>
    <t>Модернизация здания главного щита ПС 110/10 кВ Знаменка с монтажом оборудования систем пожарно-охранной сигнализации, Угранский р-н, д. Заречье</t>
  </si>
  <si>
    <t>Модернизация здания главного щита ПС 110/35/6 кВ Рославль-110 с монтажом оборудования систем пожарно-охранной сигнализации, г.Рославль, поселок ТЭЦ</t>
  </si>
  <si>
    <t>Модернизация здания главного щита ПС 110/35/6 кВ Горная с монтажом оборудования систем пожарно-охранной сигнализации, г.Сафоново</t>
  </si>
  <si>
    <t>Техперевооружение ВЛ 0,4 кВ №1 ТП-252 ВЛ 1008 ПС 35/10 кВ Катынь-1 с заменой провода (протяженность 2,15 км)</t>
  </si>
  <si>
    <t>Техперевооружение ВЛ 0,4 кВ Л-4 ул. Мичурина от ТП-27 г. Рославль с заменой провода (протяженность 1,96 км)</t>
  </si>
  <si>
    <t>Строительство 2-х КЛ 10 кВ от РП-026 ф.1005, 1006 ПС 110/10/6 кВ Чернушки для Техприсоединения ООО Баргузин, договор №41483217 от 21.09.17 (свыше 670 кВт; протяженность 1,4 км, в том числе ГНБ 1 км)</t>
  </si>
  <si>
    <t>Модернизация РП 026 с монтажом линейных ячеек КСО (2 шт) ВЛ 10 кВ №№1005, 1006 ПС 110/10/6 кВ Чернушки для Техприсоединения ООО Баргузин, договор №41483217 от 21.09.17 (свыше 670 кВт)</t>
  </si>
  <si>
    <t>Модернизация ПС 110/35/10 кВ Вязьма-1 с установкой линейной ячейки 10 кВ (1 шт) №1017 с трансформаторами тока для Техприсоединения ООО Лава, договор №41518866 от 03.10.17 (свыше 670 кВт)</t>
  </si>
  <si>
    <t>Приобретение Транспорта. Бульдозеры (Бульдозер-15 шт)</t>
  </si>
  <si>
    <t>Техперевооружение ВЛ 0,4 кВ №2 ТП 166 ВЛ 1003 ПС 35/10 Селезни с заменой провода (протяженность 1,635 км)</t>
  </si>
  <si>
    <t>Реконструкция ВЛ 10 кВ ф.1012 ПС 110/35/10 кВ Катынь-2 с заменой провода на СИП большего сечения (протяженность 10,062 км)</t>
  </si>
  <si>
    <t>Реконструкция КЛ 6 кВ ТП 169-ТП 234 ф.601 ПС 110/6 кВ Восточная с заменой кабеля на большее сечение (протяженность 0,12 км, в том числе ГНБ 0,055 км)</t>
  </si>
  <si>
    <t>Строительство КЛ 6 кВ ТП 234-ТП 032 ф.601 ПС 110/6 кВ Восточная кольцевание линий (протяженность 0,21 км, в том числе ГНБ 0,026 км)</t>
  </si>
  <si>
    <t>Строительство КЛ 6 кВ ТП 234-ТП 551 ф.601 ПС 110/6 кВ Восточная кольцевание линий (протяженность 0,13 км, в том числе ГНБ 0,022 км)</t>
  </si>
  <si>
    <t>Строительство КЛ 6 кВ ТП 018-ТП 234 ф.601 ПС 110/6 кВ Восточная кольцевание линий (протяженность 0,8 км, в том числе ГНБ 0,060 км)</t>
  </si>
  <si>
    <t xml:space="preserve">Техперевооружение ТП 234 ф.605 ПС 220/110/35/6 Смоленск-1 с заменой оборудования РУ-6 кВ </t>
  </si>
  <si>
    <t xml:space="preserve">Техперевооружение ТП 018 ф.605 ПС 220/110/35/6 кВ Смоленск-1 с заменой оборудования РУ-6 кВ </t>
  </si>
  <si>
    <t>Техперевооружение ПС 110/35/10 кВ Гагарин с заменой основных защит ВЛ 110 кВ №132 Гагарин-Дровнино-1</t>
  </si>
  <si>
    <t>Строительство отпайки оп.25 ВЛ 6 кВ ф.614 ПС 110/6 кВ Смоленск-2 с монтажом разъединителя (1 шт) для Техприсоединения ООО Гарант-Холдинг, договор №41638225 от 28.05.18 (до 670 кВт; протяженность 0,430 км)</t>
  </si>
  <si>
    <t>Строительство КЛ 6 кВ - кабельная вставка ВЛ 6 кВ ф.614 ПС 110/6 кВ Смоленск-2 для Техприсоединения ООО Гарант-Холдинг, договор №41638225 от 28.05.18 (до 670 кВт; протяженность 0,130 км)</t>
  </si>
  <si>
    <t>Техперевооружение ВЛ 0,4 кВ №8 ЗТП-3 ВЛ-1001 ПС 110/35/10 кВ Починок с заменой провода по местным условиям (протяженность 0,075 км)</t>
  </si>
  <si>
    <t>Строительство участка оп.27 ВЛ 10 кВ ф.1014 ПС 110/35/10 кВ Вязьма-1 до границы балансовой принадлежности Заявителя с монтажом разъединителя (1 шт) для Техприсоединения ООО Тагрис молоко, договор №41718836 от 15.10.18 (до 670 кВт; протяженность 0,1 км)</t>
  </si>
  <si>
    <t>Создание/модернизация АСУЭ на ТП 6-10 кВ от ЛЭП 6-10 кВ и присоединениях ПС 110-35 кВ Смоленскэнерго, филиала ПАО "МРСК Центра": 2019 год (3-ф ПУ ПВ - 39 шт., 3-ф ПКВ - 281 шт., 3-ф КВ - 376 шт., УСПД ПС - 20 шт., автоматизация точек - 696 шт.);</t>
  </si>
  <si>
    <t>Установка высоковольтных пунктов учета э/энергии на ЛЭП 6-10 кВ Смоленскэнерго, филиала ПАО "МРСК Центра": 2019 год (ВПУ 6-10 кВ - 182 шт., автоматизация точек - 182 шт.);</t>
  </si>
  <si>
    <t>Строительство участка ВЛ 10 кВ ф.1014 ПС 35/10 Липецы до границы балансовой принадлежности Заявителя с установкой разъединителя (1 шт) для Техприсоединения ООО Городнянские сады, договор №41706167 от 25.10.18 (до 670 кВт; протяженность 0,01 км)</t>
  </si>
  <si>
    <t>Реконструкция участка ВЛ 10 кВ ф.1008 ПС 35/10 кВ Катынь-2 в пролете оп.46-47 с изменением границ полосы отвода и охранной зоны (Снятие ограничений в пользовании земельным участком, ООО ЭТС Смоленск, договор №6700/13385/18 от 18.09.18; протяженность 0,15 км)</t>
  </si>
  <si>
    <t>Создание Единого центра управления сетями филиала Смоленскэнерго</t>
  </si>
  <si>
    <t>Реконструкция ВЛ 0,4 кВ №4 ТП 646 ВЛ 10 кВ №03 ПС 35/10 кВ Карманово с заменой опор и голого провода на СИП большего сечения (протяженность 1,6 км)</t>
  </si>
  <si>
    <t>Модернизация внешнего ограждения (0,337 км) ПС 110/35/10 кВ Туманово Вяземский РЭС с монтажом защитных барьеров Егоза</t>
  </si>
  <si>
    <t>Приобретение ОНТМ. Компьютеры и оргтехника (Мобильные устройства для бригад диагностики - планшет для рабочего места "цифрового монтера"-78 шт)</t>
  </si>
  <si>
    <t>Модернизация внешнего ограждения (0,220 км) ПС 110/35/10 кВ Васьково Починковского РЭС с монтажом защитных барьеров Егоза</t>
  </si>
  <si>
    <t>Модернизация внешнего ограждения (0,170 км) ПС 35/10 кВ Лубня Смоленского РЭС с монтажом защитных барьеров Егоза</t>
  </si>
  <si>
    <t>Модернизация внешнего ограждения (0,166 км) ПС 110/10 кВ Поселки Ершичского РЭС с монтажом защитных барьеров Егоза</t>
  </si>
  <si>
    <t>Модернизация внешнего ограждения (0,368 км) ПС 110/35/10 кВ Монастырщина с монтажом защитных барьеров Егоза</t>
  </si>
  <si>
    <t>Модернизация внешнего ограждения (0,166 км) ПС 110/10 кВ Макшеево Починковского РЭС с монтажом защитных барьеров Егоза</t>
  </si>
  <si>
    <t>Модернизация внешнего ограждения (0,380 км) ПС 110/35/10 кВ Хиславичи с монтажом защитных барьеров Егоза</t>
  </si>
  <si>
    <t>Приобретение нежилого помещения, расположенного по адресу: Смоленская обл. г. Смоленск, ул. Тенишевой, д. 33. Площадь 734,3 кв.м.</t>
  </si>
  <si>
    <t>Приобретение Транспорта. Снегоходы (6 шт)</t>
  </si>
  <si>
    <t>Модернизация ВЛ 6 кВ ф.05 ПС 35/6 кВ Водозабор (инв. № 320313119) с установкой реклоузеров 3 шт, разъединителей 6 шт</t>
  </si>
  <si>
    <t>Модернизация ВЛ 6 кВ ф.09 ПС 35/6 Печерск (инв.№327022419) с установкой реклоузеров 3 шт, разъединителей 8 шт, ИКЗ 2 шт</t>
  </si>
  <si>
    <t>Модернизация ВЛ 10 кВ ф.05 ПС 110/35/10 кВ Аполье (инв. № 320304019) с установкой реклоузеров 3 шт, разъединителей 6 шт</t>
  </si>
  <si>
    <t>Модернизация ВЛ 10 кВ ф.06 ПС 35/10кВ Катынь 1 (инв. №326964919) с установкой реклоузеров 3 шт, разъединителей 8 шт, ИКЗ 2 шт</t>
  </si>
  <si>
    <t>Модернизация ВЛ 10 кВ ф.02 ПС 35/10 кВ Тычинино (инв.№ 326816619) с установкой реклоузеров 2 шт, разъединителей 6 шт, ИКЗ 2 шт</t>
  </si>
  <si>
    <t>Модернизация ВЛ 10 кВ ф.12 ПС 110/35/10 кВ Катынь-2 (инв. № 320207719) с установкой реклоузеров 3 шт, разъединителей 6 шт</t>
  </si>
  <si>
    <t>Модернизация ВЛ 6 кВ ф.07 ПС 35/6 кВ Гнездово (инв. № 320788219) с установкой реклоузеров 3 шт, разъединителей 8 шт, ИКЗ 2 шт</t>
  </si>
  <si>
    <t>Модернизация ВЛ 10 кВ ф.08 ПС 35/10кВ Аполье (инв. №320961119) с установкой разъединителей 1 шт, ИКЗ 1 шт</t>
  </si>
  <si>
    <t>Модернизация ВЛ 10 кВ ф.08 ПС 35/10 кВ Рябцево (инв.№320521219) с установкой реклоузеров 3 шт, разъединителей 7 шт, ИКЗ 1 шт</t>
  </si>
  <si>
    <t>Модернизация ВЛ 6 кВ ф.02 ПС 35/6 кВ Верхне-Ясенная (инв. № 320784319) с установкой разъединителей 1 шт, ИКЗ 1 шт</t>
  </si>
  <si>
    <t>Модернизация ВЛ 6 кВ ф.04 ПС 35/6 кВ Гнездово (инв. № 320565719) с установкой реклоузеров 2 шт, разъединителей 6 шт, ИКЗ 2 шт</t>
  </si>
  <si>
    <t>Модернизация ВЛ 10 кВ ф.03 ПС 35/10 кВ Верховье (инв. № 326921119) с установкой разъединителей 1 шт, ИКЗ 1 шт</t>
  </si>
  <si>
    <t>Модернизация ВЛ 10 кВ ф.02 ПС 35/10 кВ Жуковская (инв. №326862919) с установкой разъединителей (1 шт), ИКЗ (1 шт)</t>
  </si>
  <si>
    <t>Модернизация ВЛ 10 кВ ф.01 ПС 35/10кВ Ольша (инв. №320537219) с установкой реклоузеров 2 шт, разъединителей 6 шт, ИКЗ 2 шт</t>
  </si>
  <si>
    <t>Модернизация ВЛ 10 кВ ф.06 ПС 35/10 кВ Лубня (инв. № 320881719) с установкой реклоузеров 2 шт, разъединителей 5 шт, ИКЗ 1 шт</t>
  </si>
  <si>
    <t>Модернизация ВЛ 10 кВ ф.03 ПС 35/10 кВ Лубня (инв. № 320614319) с установкой реклоузеров 2 шт, разъединителей 5 шт, ИКЗ 1 шт</t>
  </si>
  <si>
    <t>Модернизация ВЛ 6 кВ ф.03 ПС 110/35/6кВ Карьерная (инв. №327230719) с установкой разъединителей 1 шт, ИКЗ 1 шт</t>
  </si>
  <si>
    <t>Модернизация ВЛ 10 кВ ф.04 ПС 35/10 кВ Кощино (инв. №323551519) с установкой разъединителей 1 шт, ИКЗ 1 шт</t>
  </si>
  <si>
    <t>Модернизация ВЛ 10 кВ ф.06 ПС 35/10кВ Ольша (инв. №320975519) с установкой разъединителей 1 шт, ИКЗ 1 шт</t>
  </si>
  <si>
    <t>Модернизация ВЛ 10 кВ ф.03 ПС 35/10 кВ Рябцево (инв.№ 320609319) с установкой разъединителей 1 шт, ИКЗ 1 шт</t>
  </si>
  <si>
    <t>Модернизация ВЛ 6 кВ ф.11 ПС 35/6 кВ Водозабор (инв. № 327175319) с установкой разъединителей 1 шт, ИКЗ 1 шт</t>
  </si>
  <si>
    <t>Модернизация ВЛ 10 кВ ф.07 ПС 35/10 кВ Герчики (инв. № 320595619) с установкой разъединителей 1 шт, ИКЗ 1 шт</t>
  </si>
  <si>
    <t>Модернизация ВЛ 6 кВ ф.06 ПС 35/6 кВ Колодня (инв. № 320457119) с установкой разъединителей (1 шт), ИКЗ (1 шт)</t>
  </si>
  <si>
    <t>Модернизация ВЛ 6 кВ ф.13 ПС 110/6 кВ Западная (320468319) с установкой разъединителей 2 шт, ИКЗ 2 шт</t>
  </si>
  <si>
    <t>Модернизация ВЛ 10 кВ ф.08 ПС 110/35/10 кВ Заводская (инв. № 326817319) с установкой разъединителей 2 шт, ИКЗ 2 шт</t>
  </si>
  <si>
    <t>Модернизация ВЛ 6 кВ ф.02 ПС 35/6 кВ Печерск (инв.№ 320456219) с установкой разъединителей 2 шт, ИКЗ 2 шт</t>
  </si>
  <si>
    <t>Модернизация ВЛ 10 кВ ф.04 ПС 35/10 кВ Рябцево (инв.№320610419) с установкой разъединителей 2 шт, ИКЗ 2 шт</t>
  </si>
  <si>
    <t>Модернизация ВЛ 6 кВ ф.11 ПС 35/6 кВ Гнездово (инв. № 320587419) с установкой разъединителей 3 шт, ИКЗ 3 шт</t>
  </si>
  <si>
    <t>Модернизация ВЛ 10 кВ ф.01 ПС 110/35/10 кВ Катынь-2 (инв. № 320915719) с установкой реклоузеров 1 шт, разъединителей 2 шт</t>
  </si>
  <si>
    <t>Модернизация ВЛ 10 кВ ф.03 ПС 35/10 кВ Герчики (инв.№ 320770819) с установкой реклоузеров 1 шт, разъединителей 2 шт</t>
  </si>
  <si>
    <t>Модернизация ВЛ 6 кВ ф.001 ПС 35/6 кВ Гнездово (инв.№ 320601519) с установкой реклоузеров 1 шт, разъединителей 2 шт</t>
  </si>
  <si>
    <t>Модернизация ВЛ 10 кВ ф.01 ПС 35/10кВ Жуковская (инв. №320289219) с установкой реклоузеров 2 шт, разъединителей 5 шт, ИКЗ 1 шт</t>
  </si>
  <si>
    <t>Модернизация ВЛ 10 кВ ф.07 ПС 35/10 кВ Верховье (инв. № 320871019) с установкой реклоузеров 2 шт, разъединителей 5 шт, ИКЗ 1 шт</t>
  </si>
  <si>
    <t>Модернизация ВЛ 6 кВ ф.08 ПС 35/6 кВ Колодня (инв. № 320331819) с установкой реклоузеров 2 шт, разъединителей 5 шт, ИКЗ 1 шт</t>
  </si>
  <si>
    <t>Модернизация ВЛ 10 кВ ф.05 ПС 35/10кВ Жуковская (инв. №327004619) с установкой реклоузеров 1 шт, разъединителей 2 шт</t>
  </si>
  <si>
    <t>Модернизация ВЛ 6 кВ ф.2302 ПС 110/35/6кВ Южная (инв. №373060619) с установкой реклоузеров 2 шт, разъединителей 4 шт</t>
  </si>
  <si>
    <t>Модернизация ВЛ 6 кВ ф.02 ПС 110/35/6кВ Южная (инв. №326863619) с установкой реклоузеров 2 шт, разъединителей 4 шт</t>
  </si>
  <si>
    <t>Модернизация ВЛ 10 кВ ф.01 ПС 35/10кВ Каспля(инв. №320555019) с установкой реклоузеров 1 шт, разъединителей 2 шт</t>
  </si>
  <si>
    <t>Модернизация ВЛ 6 кВ ф.05 ПС 35/6 кВ Синьково (инв. № 326830519) с установкой реклоузеров 2 шт, разъединителей 4 шт</t>
  </si>
  <si>
    <t>Реконструкция ВЛ 0,4 кВ №2 КТП-1 Величково ф.10 ПС 35/10 кВ Никольское с заведением на новую СТП, с заменой и установкой дополнительных опор, заменой голого провода на СИП большего сечения (протяженность 0,92 км)</t>
  </si>
  <si>
    <t>Модернизация ВЛ 10 кВ ф.09 ПС 35/10 кВ Одинцово (инв. № 323550819) с установкой реклоузеров 2 шт, разъединителей 4 шт</t>
  </si>
  <si>
    <t>Модернизация ВЛ 10 кВ ф.07 ПС 35/10 кВ Одинцово (инв. № 326945319) с установкой реклоузеров 2 шт, разъединителей 4 шт</t>
  </si>
  <si>
    <t>Модернизация ВЛ 10 кВ ф.06 ПС 35/10 кВ Одинцово (инв. № 320460519) с установкой реклоузеров 2 шт, разъединителей 4 шт</t>
  </si>
  <si>
    <t>Модернизация ВЛ 10 кВ ф.05 ПС 35/10 кВ Кощино (инв. №320914119) с установкой реклоузеров 2 шт, разъединителей 4 шт</t>
  </si>
  <si>
    <t>Модернизация ВЛ 10 кВ ф.10 ПС 35/10кВ Катынь 1 (инв. №320600819) с установкой реклоузеров 2 шт, разъединителей 4 шт</t>
  </si>
  <si>
    <t>Модернизация ВЛ 10 кВ ф.03 ПС 35/10кВ Катынь 1 (инв. №320294219) с установкой реклоузеров 1 шт, разъединителей 2 шт</t>
  </si>
  <si>
    <t>Модернизация ВЛ 10 кВ ф.01 ПС 35/10кВ Катынь 1 (инв. №326819819) с установкой реклоузеров 2 шт, разъединителей 4 шт</t>
  </si>
  <si>
    <t>Модернизация ВЛ 10 кВ ф.06 ПС 110/35/10кВ Каспля (инв. №320831519) с установкой реклоузеров 2 шт, разъединителей 4 шт</t>
  </si>
  <si>
    <t>Модернизация ВЛ 10 кВ ф.09 ПС 35/10кВ Жуковская (инв. №326959919) с установкой реклоузеров 2 шт, разъединителей 4 шт</t>
  </si>
  <si>
    <t>Модернизация ВЛ 10 кВ ф.08 ПС 35/10кВ Жуковская (инв. №320810519) с установкой реклоузеров 2 шт, разъединителей 4 шт</t>
  </si>
  <si>
    <t>Модернизация ВЛ 10 кВ ф.03  ПС 35/10 кВ Кощино (инв. №320880119) с установкой реклоузеров 1 шт, разъединителей 2 шт</t>
  </si>
  <si>
    <t>Модернизация ВЛ 10 кВ ф.02 ПС 110/10 кВ Мерлино (инв.№ 326931819) с установкой реклоузеров 1 шт, разъединителей 2 шт</t>
  </si>
  <si>
    <t>Модернизация ВЛ 10 кВ ф.03 ПС 35/10 кВ Одинцово (инв.№ 320620019) с установкой реклоузеров 1 шт, разъединителей 2 шт</t>
  </si>
  <si>
    <t>Модернизация ВЛ 10 кВ ф.04 ПС 35/10 кВ Одинцово (инв.№326940719) с установкой реклоузеров 1 шт, разъединителей 2 шт</t>
  </si>
  <si>
    <t>Модернизация ВЛ 10 кВ ф.08 ПС 35/10кВ Трудилово (инв. №320929219) с установкой реклоузеров (4 шт), разъединителей (8 шт)</t>
  </si>
  <si>
    <t>Модернизация ВЛ 10 кВ ф.02 ПС 35/10кВ Трудилово (инв. №320299919) с установкой реклоузеров 2 шт, разъединителей 5 шт, ИКЗ 1 шт</t>
  </si>
  <si>
    <t>Модернизация ВЛ 10 кВ ф.07 ПС 35/10 кВ Рябцево (инв.№ 320455519) с установкой реклоузеров 2 шт, разъединителей 5 шт, ИКЗ 1 шт</t>
  </si>
  <si>
    <t>Модернизация ВЛ 10 кВ ф.05 ПС 35/10 кВ Одинцово (инв. № 323556119) с установкой реклоузеров 1 шт, разъединителей 2 шт</t>
  </si>
  <si>
    <t>Модернизация ВЛ 10 кВ ф.08 ПС 110/35/10кВ Каспля (инв. №320990119) с установкой реклоузеров 1 шт, разъединителей 2 шт, ИКЗ 1 шт</t>
  </si>
  <si>
    <t>Модернизация ВЛ 6 кВ ф.02 ПС 35/6 кВ Колодня (инв. № 320321119) с установкой реклоузеров 1 шт, разъединителей 2 шт, ИКЗ 1 шт</t>
  </si>
  <si>
    <t>Модернизация ВЛ 10 кВ ф.11 ПС 110/35/10 кВ Мазальцево (инв. № 320300119) с установкой реклоузеров 2 шт, разъединителей 4 шт</t>
  </si>
  <si>
    <t>Модернизация ВЛ 6 кВ ф.06 ПС 110/35/6 кВ Пронино (инв. № 320899119) с установкой реклоузеров 1 шт, разъединителей 2 шт, ИКЗ 1 шт</t>
  </si>
  <si>
    <t>Модернизация ВЛ 10 кВ ф.04 ПС 35/10кВ Ольша (инв. №326823019) с установкой реклоузеров 1 шт, разъединителей 2 шт, ИКЗ 1 шт</t>
  </si>
  <si>
    <t>Модернизация ВЛ 10 кВ ф.08 ПС 35/10 кВ Лубня (инв. № 320944919) с установкой реклоузеров 1 шт, разъединителей 2 шт, ИКЗ 1 шт</t>
  </si>
  <si>
    <t>Модернизация ВЛ 10 кВ ф.01 ПС 35/10 кВ Лубня (инв. № 320307219) с установкой реклоузеров 1 шт, разъединителей 2 шт, ИКЗ 1 шт</t>
  </si>
  <si>
    <t>Модернизация ВЛ 10 кВ ф.01 ПС 110/35/10 кВ Козино (инв.№ 320757619) с установкой реклоузеров 1 шт, разъединителей 2 шт, ИКЗ 1 шт</t>
  </si>
  <si>
    <t>Модернизация ВЛ 10 кВ ф.05 ПС 35/10кВ Трудилово (инв. №320452319) с установкой реклоузеров 1 шт, разъединителей 2 шт, ИКЗ 1 шт</t>
  </si>
  <si>
    <t>Реконструкция КЛ 6 кВ ТП-13-ТП-51 ул. Б.Советская с изменением границ полос отвода и охранных зон ул. Коммунистическая в г. Смоленске(протяженность 0,514 км)</t>
  </si>
  <si>
    <t>Реконструкция ВЛ 0,4 кВ №1705, 1708 ТП-017 ф.14 ПС 110/35/10 кВ Вязьма-1 с изменением границ полосы отвода и охранной зоны (Снятие ограничений в пользовании земельным участком, Андреев С.В., договор №41796116 от 23.04.19; протяженность 0,117 км)</t>
  </si>
  <si>
    <t>Реконструкция ВЛ 0,4кВ №4 ТП 010 ф.30 ПС 110/10кВ Ярцево-2 с изменением границ полосы отвода и охранной зоны (Снятие ограничений в пользовании земельным участком, Митрофанов С.И., договор №41820074 от 16.05.19; перенос опоры 1-7)</t>
  </si>
  <si>
    <t>Модернизация ВЛ 10 кВ ВЛ №10 от оп.№4-1 ПС 35/10 кВ Никольское(протяженность 1,1 км)</t>
  </si>
  <si>
    <t>Модернизация ВЛЗ 10 кВ ВЛ 1014 от оп.№190 ПС 35/10 кВ Акатово (протяженность 1,51 км)</t>
  </si>
  <si>
    <t>Техперевооружение КЛ 10 кВ №1000 ПС 110/10 кВ Вязьма-2 уч. 8-54 с заменой кабеля (протяженность 0,700 км, в том числе ГНБ 0,027 км)</t>
  </si>
  <si>
    <t>Реконструкция ВЛ 10 кВ (в пролете оп.13-33) ф.18 ПС 110/10 кВ Вязьма-2 с переводом в КЛ 10 кВ с изменением границ полос отвода и охранных зон (протяженность 0,445 км, в том числе ГНБ 0,028 км)</t>
  </si>
  <si>
    <t>СМ-100</t>
  </si>
  <si>
    <t>СМ-1006</t>
  </si>
  <si>
    <t>СМ-101</t>
  </si>
  <si>
    <t>СМ-1011</t>
  </si>
  <si>
    <t>СМ-1013</t>
  </si>
  <si>
    <t>СМ-1016</t>
  </si>
  <si>
    <t>СМ-1017</t>
  </si>
  <si>
    <t>СМ-102</t>
  </si>
  <si>
    <t>СМ-1020</t>
  </si>
  <si>
    <t>СМ-1022</t>
  </si>
  <si>
    <t>СМ-1024</t>
  </si>
  <si>
    <t>СМ-1028</t>
  </si>
  <si>
    <t>СМ-103</t>
  </si>
  <si>
    <t>СМ-1031</t>
  </si>
  <si>
    <t>СМ-1033</t>
  </si>
  <si>
    <t>СМ-1035</t>
  </si>
  <si>
    <t>СМ-1037</t>
  </si>
  <si>
    <t>СМ-1038</t>
  </si>
  <si>
    <t>СМ-1039</t>
  </si>
  <si>
    <t>СМ-104</t>
  </si>
  <si>
    <t>СМ-1047</t>
  </si>
  <si>
    <t>СМ-1049</t>
  </si>
  <si>
    <t>СМ-105</t>
  </si>
  <si>
    <t>СМ-106</t>
  </si>
  <si>
    <t>СМ-1068</t>
  </si>
  <si>
    <t>СМ-107</t>
  </si>
  <si>
    <t>СМ-108</t>
  </si>
  <si>
    <t>СМ-109</t>
  </si>
  <si>
    <t>СМ-1091</t>
  </si>
  <si>
    <t>СМ-110</t>
  </si>
  <si>
    <t>СМ-111</t>
  </si>
  <si>
    <t>СМ-112</t>
  </si>
  <si>
    <t>СМ-113</t>
  </si>
  <si>
    <t>СМ-114</t>
  </si>
  <si>
    <t>СМ-115</t>
  </si>
  <si>
    <t>СМ-116</t>
  </si>
  <si>
    <t>СМ-117</t>
  </si>
  <si>
    <t>СМ-1187</t>
  </si>
  <si>
    <t>СМ-1188</t>
  </si>
  <si>
    <t>СМ-1208</t>
  </si>
  <si>
    <t>СМ-1211</t>
  </si>
  <si>
    <t>СМ-1232</t>
  </si>
  <si>
    <t>СМ-1257</t>
  </si>
  <si>
    <t>СМ-1259</t>
  </si>
  <si>
    <t>СМ-1260</t>
  </si>
  <si>
    <t>СМ-1263</t>
  </si>
  <si>
    <t>СМ-1265</t>
  </si>
  <si>
    <t>СМ-1266</t>
  </si>
  <si>
    <t>СМ-1267</t>
  </si>
  <si>
    <t>СМ-1268</t>
  </si>
  <si>
    <t>СМ-1269</t>
  </si>
  <si>
    <t>СМ-1270</t>
  </si>
  <si>
    <t>СМ-1271</t>
  </si>
  <si>
    <t>СМ-1272</t>
  </si>
  <si>
    <t>СМ-1273</t>
  </si>
  <si>
    <t>СМ-1274</t>
  </si>
  <si>
    <t>СМ-1275</t>
  </si>
  <si>
    <t>СМ-1276</t>
  </si>
  <si>
    <t>СМ-1277</t>
  </si>
  <si>
    <t>СМ-1278</t>
  </si>
  <si>
    <t>СМ-1279</t>
  </si>
  <si>
    <t>СМ-1280</t>
  </si>
  <si>
    <t>СМ-1281</t>
  </si>
  <si>
    <t>СМ-1282</t>
  </si>
  <si>
    <t>СМ-1283</t>
  </si>
  <si>
    <t>СМ-1284</t>
  </si>
  <si>
    <t>СМ-1285</t>
  </si>
  <si>
    <t>СМ-1286</t>
  </si>
  <si>
    <t>СМ-1287</t>
  </si>
  <si>
    <t>СМ-1288</t>
  </si>
  <si>
    <t>СМ-1289</t>
  </si>
  <si>
    <t>СМ-1290</t>
  </si>
  <si>
    <t>СМ-1291</t>
  </si>
  <si>
    <t>СМ-1292</t>
  </si>
  <si>
    <t>СМ-1293</t>
  </si>
  <si>
    <t>СМ-1294</t>
  </si>
  <si>
    <t>СМ-1295</t>
  </si>
  <si>
    <t>СМ-1296</t>
  </si>
  <si>
    <t>СМ-1297</t>
  </si>
  <si>
    <t>СМ-1298</t>
  </si>
  <si>
    <t>СМ-1299</t>
  </si>
  <si>
    <t>СМ-130</t>
  </si>
  <si>
    <t>СМ-1301</t>
  </si>
  <si>
    <t>СМ-1302</t>
  </si>
  <si>
    <t>СМ-1303</t>
  </si>
  <si>
    <t>СМ-1304</t>
  </si>
  <si>
    <t>СМ-1305</t>
  </si>
  <si>
    <t>СМ-1306</t>
  </si>
  <si>
    <t>СМ-1307</t>
  </si>
  <si>
    <t>СМ-1308</t>
  </si>
  <si>
    <t>СМ-1309</t>
  </si>
  <si>
    <t>СМ-1317</t>
  </si>
  <si>
    <t>СМ-1318</t>
  </si>
  <si>
    <t>СМ-1319</t>
  </si>
  <si>
    <t>СМ-1322</t>
  </si>
  <si>
    <t>СМ-1329</t>
  </si>
  <si>
    <t>СМ-1348</t>
  </si>
  <si>
    <t>СМ-135</t>
  </si>
  <si>
    <t>СМ-136</t>
  </si>
  <si>
    <t>СМ-1360</t>
  </si>
  <si>
    <t>СМ-1361</t>
  </si>
  <si>
    <t>СМ-1362</t>
  </si>
  <si>
    <t>СМ-1369</t>
  </si>
  <si>
    <t>СМ-1370</t>
  </si>
  <si>
    <t>СМ-1371</t>
  </si>
  <si>
    <t>СМ-1372</t>
  </si>
  <si>
    <t>СМ-1373</t>
  </si>
  <si>
    <t>СМ-1375</t>
  </si>
  <si>
    <t>СМ-1376</t>
  </si>
  <si>
    <t>СМ-1385</t>
  </si>
  <si>
    <t>СМ-1386</t>
  </si>
  <si>
    <t>СМ-1387</t>
  </si>
  <si>
    <t>СМ-1388</t>
  </si>
  <si>
    <t>СМ-1392</t>
  </si>
  <si>
    <t>СМ-1403</t>
  </si>
  <si>
    <t>СМ-1404</t>
  </si>
  <si>
    <t>СМ-1405</t>
  </si>
  <si>
    <t>СМ-1411</t>
  </si>
  <si>
    <t>СМ-1412</t>
  </si>
  <si>
    <t>СМ-1414</t>
  </si>
  <si>
    <t>СМ-1416</t>
  </si>
  <si>
    <t>СМ-1417</t>
  </si>
  <si>
    <t>СМ-1418</t>
  </si>
  <si>
    <t>СМ-1419</t>
  </si>
  <si>
    <t>СМ-1420</t>
  </si>
  <si>
    <t>СМ-1421</t>
  </si>
  <si>
    <t>СМ-1422</t>
  </si>
  <si>
    <t>СМ-1423</t>
  </si>
  <si>
    <t>СМ-1424</t>
  </si>
  <si>
    <t>СМ-1425</t>
  </si>
  <si>
    <t>СМ-1426</t>
  </si>
  <si>
    <t>СМ-1427</t>
  </si>
  <si>
    <t>СМ-1428</t>
  </si>
  <si>
    <t>СМ-1430</t>
  </si>
  <si>
    <t>СМ-1431</t>
  </si>
  <si>
    <t>СМ-1432</t>
  </si>
  <si>
    <t>СМ-1433</t>
  </si>
  <si>
    <t>СМ-1434</t>
  </si>
  <si>
    <t>СМ-1435</t>
  </si>
  <si>
    <t>СМ-1436</t>
  </si>
  <si>
    <t>СМ-1437</t>
  </si>
  <si>
    <t>СМ-1438</t>
  </si>
  <si>
    <t>СМ-1439</t>
  </si>
  <si>
    <t>СМ-1440</t>
  </si>
  <si>
    <t>СМ-1441</t>
  </si>
  <si>
    <t>СМ-1442</t>
  </si>
  <si>
    <t>СМ-1443</t>
  </si>
  <si>
    <t>СМ-1444</t>
  </si>
  <si>
    <t>СМ-1445</t>
  </si>
  <si>
    <t>СМ-1446</t>
  </si>
  <si>
    <t>СМ-1447</t>
  </si>
  <si>
    <t>СМ-1449</t>
  </si>
  <si>
    <t>СМ-1450</t>
  </si>
  <si>
    <t>СМ-1452</t>
  </si>
  <si>
    <t>СМ-1454</t>
  </si>
  <si>
    <t>СМ-1455</t>
  </si>
  <si>
    <t>СМ-1456</t>
  </si>
  <si>
    <t>СМ-1457</t>
  </si>
  <si>
    <t>СМ-1458</t>
  </si>
  <si>
    <t>СМ-1459</t>
  </si>
  <si>
    <t>СМ-1460</t>
  </si>
  <si>
    <t>СМ-1461</t>
  </si>
  <si>
    <t>СМ-1462</t>
  </si>
  <si>
    <t>СМ-1463</t>
  </si>
  <si>
    <t>СМ-1464</t>
  </si>
  <si>
    <t>СМ-1465</t>
  </si>
  <si>
    <t>СМ-1466</t>
  </si>
  <si>
    <t>СМ-1467</t>
  </si>
  <si>
    <t>СМ-1470</t>
  </si>
  <si>
    <t>СМ-1477</t>
  </si>
  <si>
    <t>СМ-1478</t>
  </si>
  <si>
    <t>СМ-1482</t>
  </si>
  <si>
    <t>СМ-1487</t>
  </si>
  <si>
    <t>СМ-1491</t>
  </si>
  <si>
    <t>СМ-1515</t>
  </si>
  <si>
    <t>СМ-1516</t>
  </si>
  <si>
    <t>СМ-1517</t>
  </si>
  <si>
    <t>СМ-1518</t>
  </si>
  <si>
    <t>СМ-1519</t>
  </si>
  <si>
    <t>СМ-1520</t>
  </si>
  <si>
    <t>СМ-1521</t>
  </si>
  <si>
    <t>СМ-1523</t>
  </si>
  <si>
    <t>СМ-1524</t>
  </si>
  <si>
    <t>СМ-1525</t>
  </si>
  <si>
    <t>СМ-1526</t>
  </si>
  <si>
    <t>СМ-1527</t>
  </si>
  <si>
    <t>СМ-1528</t>
  </si>
  <si>
    <t>СМ-1529</t>
  </si>
  <si>
    <t>СМ-1530</t>
  </si>
  <si>
    <t>СМ-1531</t>
  </si>
  <si>
    <t>СМ-1534</t>
  </si>
  <si>
    <t>СМ-1535</t>
  </si>
  <si>
    <t>СМ-1536</t>
  </si>
  <si>
    <t>СМ-1537</t>
  </si>
  <si>
    <t>СМ-1538</t>
  </si>
  <si>
    <t>СМ-1539</t>
  </si>
  <si>
    <t>СМ-1540</t>
  </si>
  <si>
    <t>СМ-1541</t>
  </si>
  <si>
    <t>СМ-1542</t>
  </si>
  <si>
    <t>СМ-1543</t>
  </si>
  <si>
    <t>СМ-1546</t>
  </si>
  <si>
    <t>СМ-155</t>
  </si>
  <si>
    <t>СМ-1551</t>
  </si>
  <si>
    <t>СМ-1574</t>
  </si>
  <si>
    <t>СМ-1575</t>
  </si>
  <si>
    <t>СМ-1576</t>
  </si>
  <si>
    <t>СМ-1577</t>
  </si>
  <si>
    <t>СМ-1578</t>
  </si>
  <si>
    <t>СМ-1579</t>
  </si>
  <si>
    <t>СМ-158</t>
  </si>
  <si>
    <t>СМ-1580</t>
  </si>
  <si>
    <t>СМ-1581</t>
  </si>
  <si>
    <t>СМ-1582</t>
  </si>
  <si>
    <t>СМ-1583</t>
  </si>
  <si>
    <t>СМ-1584</t>
  </si>
  <si>
    <t>СМ-1585</t>
  </si>
  <si>
    <t>СМ-1586</t>
  </si>
  <si>
    <t>СМ-1587</t>
  </si>
  <si>
    <t>СМ-1588</t>
  </si>
  <si>
    <t>СМ-1589</t>
  </si>
  <si>
    <t>СМ-159</t>
  </si>
  <si>
    <t>СМ-1590</t>
  </si>
  <si>
    <t>СМ-1591</t>
  </si>
  <si>
    <t>СМ-1592</t>
  </si>
  <si>
    <t>СМ-1593</t>
  </si>
  <si>
    <t>СМ-1594</t>
  </si>
  <si>
    <t>СМ-1597</t>
  </si>
  <si>
    <t>СМ-1598</t>
  </si>
  <si>
    <t>СМ-160</t>
  </si>
  <si>
    <t>СМ-1601</t>
  </si>
  <si>
    <t>СМ-1607</t>
  </si>
  <si>
    <t>СМ-1608</t>
  </si>
  <si>
    <t>СМ-1609</t>
  </si>
  <si>
    <t>СМ-1621</t>
  </si>
  <si>
    <t>СМ-1622</t>
  </si>
  <si>
    <t>СМ-1623</t>
  </si>
  <si>
    <t>СМ-1624</t>
  </si>
  <si>
    <t>СМ-1628</t>
  </si>
  <si>
    <t>СМ-1629</t>
  </si>
  <si>
    <t>СМ-1632</t>
  </si>
  <si>
    <t>СМ-1634</t>
  </si>
  <si>
    <t>СМ-1640</t>
  </si>
  <si>
    <t>СМ-1644</t>
  </si>
  <si>
    <t>СМ-1648</t>
  </si>
  <si>
    <t>СМ-1649</t>
  </si>
  <si>
    <t>СМ-1650</t>
  </si>
  <si>
    <t>СМ-1654</t>
  </si>
  <si>
    <t>СМ-1656</t>
  </si>
  <si>
    <t>СМ-1658</t>
  </si>
  <si>
    <t>СМ-1664</t>
  </si>
  <si>
    <t>СМ-1673</t>
  </si>
  <si>
    <t>СМ-1674</t>
  </si>
  <si>
    <t>СМ-1675</t>
  </si>
  <si>
    <t>СМ-1677</t>
  </si>
  <si>
    <t>СМ-1683</t>
  </si>
  <si>
    <t>СМ-1684</t>
  </si>
  <si>
    <t>СМ-1685</t>
  </si>
  <si>
    <t>СМ-1686</t>
  </si>
  <si>
    <t>СМ-1689</t>
  </si>
  <si>
    <t>СМ-1691</t>
  </si>
  <si>
    <t>СМ-1692</t>
  </si>
  <si>
    <t>СМ-1693</t>
  </si>
  <si>
    <t>СМ-1704</t>
  </si>
  <si>
    <t>СМ-1705</t>
  </si>
  <si>
    <t>СМ-1712</t>
  </si>
  <si>
    <t>СМ-1717</t>
  </si>
  <si>
    <t>СМ-1718</t>
  </si>
  <si>
    <t>СМ-172</t>
  </si>
  <si>
    <t>СМ-1720</t>
  </si>
  <si>
    <t>СМ-1721</t>
  </si>
  <si>
    <t>СМ-1722</t>
  </si>
  <si>
    <t>СМ-1726</t>
  </si>
  <si>
    <t>СМ-1727</t>
  </si>
  <si>
    <t>СМ-1728</t>
  </si>
  <si>
    <t>СМ-1729</t>
  </si>
  <si>
    <t>СМ-1730</t>
  </si>
  <si>
    <t>СМ-174</t>
  </si>
  <si>
    <t>СМ-1753</t>
  </si>
  <si>
    <t>СМ-1754</t>
  </si>
  <si>
    <t>СМ-176</t>
  </si>
  <si>
    <t>СМ-1767</t>
  </si>
  <si>
    <t>СМ-177</t>
  </si>
  <si>
    <t>СМ-178</t>
  </si>
  <si>
    <t>СМ-179</t>
  </si>
  <si>
    <t>СМ-180</t>
  </si>
  <si>
    <t>СМ-1821</t>
  </si>
  <si>
    <t>СМ-1823</t>
  </si>
  <si>
    <t>СМ-1824</t>
  </si>
  <si>
    <t>СМ-1825</t>
  </si>
  <si>
    <t>СМ-1826</t>
  </si>
  <si>
    <t>СМ-1827</t>
  </si>
  <si>
    <t>СМ-1828</t>
  </si>
  <si>
    <t>СМ-1829</t>
  </si>
  <si>
    <t>СМ-1858</t>
  </si>
  <si>
    <t>СМ-1859</t>
  </si>
  <si>
    <t>СМ-1860</t>
  </si>
  <si>
    <t>СМ-1861</t>
  </si>
  <si>
    <t>СМ-1862</t>
  </si>
  <si>
    <t>СМ-1864</t>
  </si>
  <si>
    <t>СМ-1865</t>
  </si>
  <si>
    <t>СМ-1867</t>
  </si>
  <si>
    <t>СМ-1868</t>
  </si>
  <si>
    <t>СМ-1870</t>
  </si>
  <si>
    <t>СМ-1871</t>
  </si>
  <si>
    <t>СМ-1872</t>
  </si>
  <si>
    <t>СМ-1873</t>
  </si>
  <si>
    <t>СМ-1874</t>
  </si>
  <si>
    <t>СМ-1875</t>
  </si>
  <si>
    <t>СМ-1876</t>
  </si>
  <si>
    <t>СМ-1879</t>
  </si>
  <si>
    <t>СМ-188</t>
  </si>
  <si>
    <t>СМ-1880</t>
  </si>
  <si>
    <t>СМ-1881</t>
  </si>
  <si>
    <t>СМ-1882</t>
  </si>
  <si>
    <t>СМ-1883</t>
  </si>
  <si>
    <t>СМ-1884</t>
  </si>
  <si>
    <t>СМ-1885</t>
  </si>
  <si>
    <t>СМ-1886</t>
  </si>
  <si>
    <t>СМ-1887</t>
  </si>
  <si>
    <t>СМ-1888</t>
  </si>
  <si>
    <t>СМ-1891</t>
  </si>
  <si>
    <t>СМ-1896</t>
  </si>
  <si>
    <t>СМ-1897</t>
  </si>
  <si>
    <t>СМ-1898</t>
  </si>
  <si>
    <t>СМ-1913</t>
  </si>
  <si>
    <t>СМ-1914</t>
  </si>
  <si>
    <t>СМ-1915</t>
  </si>
  <si>
    <t>СМ-1916</t>
  </si>
  <si>
    <t>СМ-193</t>
  </si>
  <si>
    <t>СМ-1935</t>
  </si>
  <si>
    <t>СМ-1940</t>
  </si>
  <si>
    <t>СМ-1947</t>
  </si>
  <si>
    <t>СМ-1948</t>
  </si>
  <si>
    <t>СМ-1949</t>
  </si>
  <si>
    <t>СМ-1950</t>
  </si>
  <si>
    <t>СМ-1951</t>
  </si>
  <si>
    <t>СМ-1956</t>
  </si>
  <si>
    <t>СМ-1957</t>
  </si>
  <si>
    <t>СМ-1958</t>
  </si>
  <si>
    <t>СМ-196</t>
  </si>
  <si>
    <t>СМ-1960</t>
  </si>
  <si>
    <t>СМ-1962</t>
  </si>
  <si>
    <t>СМ-1963</t>
  </si>
  <si>
    <t>СМ-1973</t>
  </si>
  <si>
    <t>СМ-1974</t>
  </si>
  <si>
    <t>СМ-1976</t>
  </si>
  <si>
    <t>СМ-1977</t>
  </si>
  <si>
    <t>СМ-1978</t>
  </si>
  <si>
    <t>СМ-198</t>
  </si>
  <si>
    <t>СМ-1984</t>
  </si>
  <si>
    <t>СМ-1985</t>
  </si>
  <si>
    <t>СМ-1987</t>
  </si>
  <si>
    <t>СМ-1992</t>
  </si>
  <si>
    <t>СМ-1993</t>
  </si>
  <si>
    <t>СМ-1994</t>
  </si>
  <si>
    <t>СМ-1995</t>
  </si>
  <si>
    <t>СМ-201</t>
  </si>
  <si>
    <t>СМ-2014</t>
  </si>
  <si>
    <t>СМ-2015</t>
  </si>
  <si>
    <t>СМ-2019</t>
  </si>
  <si>
    <t>СМ-202</t>
  </si>
  <si>
    <t>СМ-203</t>
  </si>
  <si>
    <t>СМ-205</t>
  </si>
  <si>
    <t>СМ-2067</t>
  </si>
  <si>
    <t>СМ-2068</t>
  </si>
  <si>
    <t>СМ-2069</t>
  </si>
  <si>
    <t>СМ-207</t>
  </si>
  <si>
    <t>СМ-2070</t>
  </si>
  <si>
    <t>СМ-2071</t>
  </si>
  <si>
    <t>СМ-2072</t>
  </si>
  <si>
    <t>СМ-2073</t>
  </si>
  <si>
    <t>СМ-2074</t>
  </si>
  <si>
    <t>СМ-2075</t>
  </si>
  <si>
    <t>СМ-2076</t>
  </si>
  <si>
    <t>СМ-2077</t>
  </si>
  <si>
    <t>СМ-2078</t>
  </si>
  <si>
    <t>СМ-2079</t>
  </si>
  <si>
    <t>СМ-208</t>
  </si>
  <si>
    <t>СМ-2080</t>
  </si>
  <si>
    <t>СМ-2081</t>
  </si>
  <si>
    <t>СМ-2082</t>
  </si>
  <si>
    <t>СМ-2083</t>
  </si>
  <si>
    <t>СМ-2084</t>
  </si>
  <si>
    <t>СМ-2085</t>
  </si>
  <si>
    <t>СМ-2086</t>
  </si>
  <si>
    <t>СМ-2088</t>
  </si>
  <si>
    <t>СМ-2089</t>
  </si>
  <si>
    <t>СМ-209</t>
  </si>
  <si>
    <t>СМ-2090</t>
  </si>
  <si>
    <t>СМ-2091</t>
  </si>
  <si>
    <t>СМ-2092</t>
  </si>
  <si>
    <t>СМ-2093</t>
  </si>
  <si>
    <t>СМ-2094</t>
  </si>
  <si>
    <t>СМ-2095</t>
  </si>
  <si>
    <t>СМ-210</t>
  </si>
  <si>
    <t>СМ-2103</t>
  </si>
  <si>
    <t>СМ-2104</t>
  </si>
  <si>
    <t>СМ-2105</t>
  </si>
  <si>
    <t>СМ-2106</t>
  </si>
  <si>
    <t>СМ-2107</t>
  </si>
  <si>
    <t>СМ-211</t>
  </si>
  <si>
    <t>СМ-2110</t>
  </si>
  <si>
    <t>СМ-2111</t>
  </si>
  <si>
    <t>СМ-2113</t>
  </si>
  <si>
    <t>СМ-2114</t>
  </si>
  <si>
    <t>СМ-2115</t>
  </si>
  <si>
    <t>СМ-2116</t>
  </si>
  <si>
    <t>СМ-2117</t>
  </si>
  <si>
    <t>СМ-2118</t>
  </si>
  <si>
    <t>СМ-2119</t>
  </si>
  <si>
    <t>СМ-2120</t>
  </si>
  <si>
    <t>СМ-2121</t>
  </si>
  <si>
    <t>СМ-2122</t>
  </si>
  <si>
    <t>СМ-2123</t>
  </si>
  <si>
    <t>СМ-2125</t>
  </si>
  <si>
    <t>СМ-2126</t>
  </si>
  <si>
    <t>СМ-2128</t>
  </si>
  <si>
    <t>СМ-2129</t>
  </si>
  <si>
    <t>СМ-2130</t>
  </si>
  <si>
    <t>СМ-2131</t>
  </si>
  <si>
    <t>СМ-2132</t>
  </si>
  <si>
    <t>СМ-2133</t>
  </si>
  <si>
    <t>СМ-2134</t>
  </si>
  <si>
    <t>СМ-2135</t>
  </si>
  <si>
    <t>СМ-2136</t>
  </si>
  <si>
    <t>СМ-2137</t>
  </si>
  <si>
    <t>СМ-2138</t>
  </si>
  <si>
    <t>СМ-2139</t>
  </si>
  <si>
    <t>СМ-2168</t>
  </si>
  <si>
    <t>СМ-2169</t>
  </si>
  <si>
    <t>СМ-2170</t>
  </si>
  <si>
    <t>СМ-2171</t>
  </si>
  <si>
    <t>СМ-2172</t>
  </si>
  <si>
    <t>СМ-2174</t>
  </si>
  <si>
    <t>СМ-2175</t>
  </si>
  <si>
    <t>СМ-2184</t>
  </si>
  <si>
    <t>СМ-2189</t>
  </si>
  <si>
    <t>СМ-219</t>
  </si>
  <si>
    <t>СМ-2190</t>
  </si>
  <si>
    <t>СМ-2191</t>
  </si>
  <si>
    <t>СМ-2192</t>
  </si>
  <si>
    <t>СМ-2193</t>
  </si>
  <si>
    <t>СМ-2196</t>
  </si>
  <si>
    <t>СМ-2199</t>
  </si>
  <si>
    <t>СМ-22</t>
  </si>
  <si>
    <t>СМ-2202</t>
  </si>
  <si>
    <t>СМ-2203</t>
  </si>
  <si>
    <t>СМ-2204</t>
  </si>
  <si>
    <t>СМ-2205</t>
  </si>
  <si>
    <t>СМ-2206</t>
  </si>
  <si>
    <t>СМ-2219</t>
  </si>
  <si>
    <t>СМ-2220</t>
  </si>
  <si>
    <t>СМ-2221</t>
  </si>
  <si>
    <t>СМ-2222</t>
  </si>
  <si>
    <t>СМ-2223</t>
  </si>
  <si>
    <t>СМ-2224</t>
  </si>
  <si>
    <t>СМ-2225</t>
  </si>
  <si>
    <t>СМ-2226</t>
  </si>
  <si>
    <t>СМ-2227</t>
  </si>
  <si>
    <t>СМ-2228</t>
  </si>
  <si>
    <t>СМ-2229</t>
  </si>
  <si>
    <t>СМ-223</t>
  </si>
  <si>
    <t>СМ-2230</t>
  </si>
  <si>
    <t>СМ-2231</t>
  </si>
  <si>
    <t>СМ-2232</t>
  </si>
  <si>
    <t>СМ-2233</t>
  </si>
  <si>
    <t>СМ-2234</t>
  </si>
  <si>
    <t>СМ-2235</t>
  </si>
  <si>
    <t>СМ-2236</t>
  </si>
  <si>
    <t>СМ-2237</t>
  </si>
  <si>
    <t>СМ-2238</t>
  </si>
  <si>
    <t>СМ-2239</t>
  </si>
  <si>
    <t>СМ-224</t>
  </si>
  <si>
    <t>СМ-2240</t>
  </si>
  <si>
    <t>СМ-2241</t>
  </si>
  <si>
    <t>СМ-2242</t>
  </si>
  <si>
    <t>СМ-2243</t>
  </si>
  <si>
    <t>СМ-2244</t>
  </si>
  <si>
    <t>СМ-2245</t>
  </si>
  <si>
    <t>СМ-2246</t>
  </si>
  <si>
    <t>СМ-2247</t>
  </si>
  <si>
    <t>СМ-2248</t>
  </si>
  <si>
    <t>СМ-2249</t>
  </si>
  <si>
    <t>СМ-225</t>
  </si>
  <si>
    <t>СМ-2250</t>
  </si>
  <si>
    <t>СМ-2251</t>
  </si>
  <si>
    <t>СМ-2252</t>
  </si>
  <si>
    <t>СМ-2253</t>
  </si>
  <si>
    <t>СМ-2254</t>
  </si>
  <si>
    <t>СМ-2255</t>
  </si>
  <si>
    <t>СМ-2256</t>
  </si>
  <si>
    <t>СМ-2257</t>
  </si>
  <si>
    <t>СМ-2258</t>
  </si>
  <si>
    <t>СМ-2259</t>
  </si>
  <si>
    <t>СМ-226</t>
  </si>
  <si>
    <t>СМ-2291</t>
  </si>
  <si>
    <t>СМ-2292</t>
  </si>
  <si>
    <t>СМ-2293</t>
  </si>
  <si>
    <t>СМ-2294</t>
  </si>
  <si>
    <t>СМ-2299</t>
  </si>
  <si>
    <t>СМ-23</t>
  </si>
  <si>
    <t>СМ-2300</t>
  </si>
  <si>
    <t>СМ-2301</t>
  </si>
  <si>
    <t>СМ-2302</t>
  </si>
  <si>
    <t>СМ-2303</t>
  </si>
  <si>
    <t>СМ-2304</t>
  </si>
  <si>
    <t>СМ-2305</t>
  </si>
  <si>
    <t>СМ-2306</t>
  </si>
  <si>
    <t>СМ-2307</t>
  </si>
  <si>
    <t>СМ-2308</t>
  </si>
  <si>
    <t>СМ-2309</t>
  </si>
  <si>
    <t>СМ-231</t>
  </si>
  <si>
    <t>СМ-2310</t>
  </si>
  <si>
    <t>СМ-2311</t>
  </si>
  <si>
    <t>СМ-2312</t>
  </si>
  <si>
    <t>СМ-2313</t>
  </si>
  <si>
    <t>СМ-2314</t>
  </si>
  <si>
    <t>СМ-2315</t>
  </si>
  <si>
    <t>СМ-2316</t>
  </si>
  <si>
    <t>СМ-2317</t>
  </si>
  <si>
    <t>СМ-2318</t>
  </si>
  <si>
    <t>СМ-2322</t>
  </si>
  <si>
    <t>СМ-2323</t>
  </si>
  <si>
    <t>СМ-2324</t>
  </si>
  <si>
    <t>СМ-2325</t>
  </si>
  <si>
    <t>СМ-2326</t>
  </si>
  <si>
    <t>СМ-2327</t>
  </si>
  <si>
    <t>СМ-2328</t>
  </si>
  <si>
    <t>СМ-2329</t>
  </si>
  <si>
    <t>СМ-2330</t>
  </si>
  <si>
    <t>СМ-2341</t>
  </si>
  <si>
    <t>СМ-2342</t>
  </si>
  <si>
    <t>СМ-2343</t>
  </si>
  <si>
    <t>СМ-2345</t>
  </si>
  <si>
    <t>СМ-2348</t>
  </si>
  <si>
    <t>СМ-2349</t>
  </si>
  <si>
    <t>СМ-2350</t>
  </si>
  <si>
    <t>СМ-2351</t>
  </si>
  <si>
    <t>СМ-2379</t>
  </si>
  <si>
    <t>СМ-2380</t>
  </si>
  <si>
    <t>СМ-2381</t>
  </si>
  <si>
    <t>СМ-2385</t>
  </si>
  <si>
    <t>СМ-2386</t>
  </si>
  <si>
    <t>СМ-2391</t>
  </si>
  <si>
    <t>СМ-2392</t>
  </si>
  <si>
    <t>СМ-2393</t>
  </si>
  <si>
    <t>СМ-2394</t>
  </si>
  <si>
    <t>СМ-2395</t>
  </si>
  <si>
    <t>СМ-2396</t>
  </si>
  <si>
    <t>СМ-2397</t>
  </si>
  <si>
    <t>СМ-2398</t>
  </si>
  <si>
    <t>СМ-2399</t>
  </si>
  <si>
    <t>СМ-2400</t>
  </si>
  <si>
    <t>СМ-2402</t>
  </si>
  <si>
    <t>СМ-2403</t>
  </si>
  <si>
    <t>СМ-2404</t>
  </si>
  <si>
    <t>СМ-241</t>
  </si>
  <si>
    <t>СМ-2410</t>
  </si>
  <si>
    <t>СМ-2421</t>
  </si>
  <si>
    <t>СМ-2423</t>
  </si>
  <si>
    <t>СМ-2424</t>
  </si>
  <si>
    <t>СМ-2425</t>
  </si>
  <si>
    <t>СМ-2427</t>
  </si>
  <si>
    <t>СМ-2428</t>
  </si>
  <si>
    <t>СМ-243</t>
  </si>
  <si>
    <t>СМ-2438</t>
  </si>
  <si>
    <t>СМ-2446</t>
  </si>
  <si>
    <t>СМ-2448</t>
  </si>
  <si>
    <t>СМ-2450</t>
  </si>
  <si>
    <t>СМ-249</t>
  </si>
  <si>
    <t>СМ-251</t>
  </si>
  <si>
    <t>СМ-2512</t>
  </si>
  <si>
    <t>СМ-2513</t>
  </si>
  <si>
    <t>СМ-2515</t>
  </si>
  <si>
    <t>СМ-2516</t>
  </si>
  <si>
    <t>СМ-2517</t>
  </si>
  <si>
    <t>СМ-2518</t>
  </si>
  <si>
    <t>СМ-254</t>
  </si>
  <si>
    <t>СМ-262</t>
  </si>
  <si>
    <t>СМ-263</t>
  </si>
  <si>
    <t>СМ-271</t>
  </si>
  <si>
    <t>СМ-283</t>
  </si>
  <si>
    <t>СМ-284</t>
  </si>
  <si>
    <t>СМ-286</t>
  </si>
  <si>
    <t>СМ-287</t>
  </si>
  <si>
    <t>СМ-294</t>
  </si>
  <si>
    <t>СМ-295</t>
  </si>
  <si>
    <t>СМ-296</t>
  </si>
  <si>
    <t>СМ-300</t>
  </si>
  <si>
    <t>СМ-301</t>
  </si>
  <si>
    <t>СМ-302</t>
  </si>
  <si>
    <t>СМ-303</t>
  </si>
  <si>
    <t>СМ-304</t>
  </si>
  <si>
    <t>СМ-305</t>
  </si>
  <si>
    <t>СМ-370</t>
  </si>
  <si>
    <t>СМ-399</t>
  </si>
  <si>
    <t>СМ-404</t>
  </si>
  <si>
    <t>СМ-408</t>
  </si>
  <si>
    <t>СМ-445</t>
  </si>
  <si>
    <t>СМ-480</t>
  </si>
  <si>
    <t>СМ-500</t>
  </si>
  <si>
    <t>СМ-518</t>
  </si>
  <si>
    <t>СМ-54</t>
  </si>
  <si>
    <t>СМ-55</t>
  </si>
  <si>
    <t>СМ-553</t>
  </si>
  <si>
    <t>СМ-56</t>
  </si>
  <si>
    <t>СМ-579</t>
  </si>
  <si>
    <t>СМ-58</t>
  </si>
  <si>
    <t>СМ-587</t>
  </si>
  <si>
    <t>СМ-59</t>
  </si>
  <si>
    <t>СМ-6</t>
  </si>
  <si>
    <t>СМ-605</t>
  </si>
  <si>
    <t>СМ-606</t>
  </si>
  <si>
    <t>СМ-608</t>
  </si>
  <si>
    <t>СМ-609</t>
  </si>
  <si>
    <t>СМ-610</t>
  </si>
  <si>
    <t>СМ-613</t>
  </si>
  <si>
    <t>СМ-614</t>
  </si>
  <si>
    <t>СМ-615</t>
  </si>
  <si>
    <t>СМ-616</t>
  </si>
  <si>
    <t>СМ-617</t>
  </si>
  <si>
    <t>СМ-619</t>
  </si>
  <si>
    <t>СМ-62</t>
  </si>
  <si>
    <t>СМ-620</t>
  </si>
  <si>
    <t>СМ-621</t>
  </si>
  <si>
    <t>СМ-622</t>
  </si>
  <si>
    <t>СМ-623</t>
  </si>
  <si>
    <t>СМ-624</t>
  </si>
  <si>
    <t>СМ-625</t>
  </si>
  <si>
    <t>СМ-626</t>
  </si>
  <si>
    <t>СМ-627</t>
  </si>
  <si>
    <t>СМ-628</t>
  </si>
  <si>
    <t>СМ-629</t>
  </si>
  <si>
    <t>СМ-630</t>
  </si>
  <si>
    <t>СМ-632</t>
  </si>
  <si>
    <t>СМ-633</t>
  </si>
  <si>
    <t>СМ-634</t>
  </si>
  <si>
    <t>СМ-635</t>
  </si>
  <si>
    <t>СМ-636</t>
  </si>
  <si>
    <t>СМ-637</t>
  </si>
  <si>
    <t>СМ-638</t>
  </si>
  <si>
    <t>СМ-640</t>
  </si>
  <si>
    <t>СМ-641</t>
  </si>
  <si>
    <t>СМ-643</t>
  </si>
  <si>
    <t>СМ-644</t>
  </si>
  <si>
    <t>СМ-646</t>
  </si>
  <si>
    <t>СМ-647</t>
  </si>
  <si>
    <t>СМ-648</t>
  </si>
  <si>
    <t>СМ-649</t>
  </si>
  <si>
    <t>СМ-651</t>
  </si>
  <si>
    <t>СМ-653</t>
  </si>
  <si>
    <t>СМ-654</t>
  </si>
  <si>
    <t>СМ-655</t>
  </si>
  <si>
    <t>СМ-656</t>
  </si>
  <si>
    <t>СМ-657</t>
  </si>
  <si>
    <t>СМ-658</t>
  </si>
  <si>
    <t>СМ-659</t>
  </si>
  <si>
    <t>СМ-660</t>
  </si>
  <si>
    <t>СМ-661</t>
  </si>
  <si>
    <t>СМ-662</t>
  </si>
  <si>
    <t>СМ-664</t>
  </si>
  <si>
    <t>СМ-665</t>
  </si>
  <si>
    <t>СМ-666</t>
  </si>
  <si>
    <t>СМ-720</t>
  </si>
  <si>
    <t>СМ-722</t>
  </si>
  <si>
    <t>СМ-723</t>
  </si>
  <si>
    <t>СМ-724</t>
  </si>
  <si>
    <t>СМ-725</t>
  </si>
  <si>
    <t>СМ-726</t>
  </si>
  <si>
    <t>СМ-727</t>
  </si>
  <si>
    <t>СМ-728</t>
  </si>
  <si>
    <t>СМ-729</t>
  </si>
  <si>
    <t>СМ-73</t>
  </si>
  <si>
    <t>СМ-730</t>
  </si>
  <si>
    <t>СМ-731</t>
  </si>
  <si>
    <t>СМ-733</t>
  </si>
  <si>
    <t>СМ-734</t>
  </si>
  <si>
    <t>СМ-735</t>
  </si>
  <si>
    <t>СМ-736</t>
  </si>
  <si>
    <t>СМ-737</t>
  </si>
  <si>
    <t>СМ-738</t>
  </si>
  <si>
    <t>СМ-739</t>
  </si>
  <si>
    <t>СМ-740</t>
  </si>
  <si>
    <t>СМ-741</t>
  </si>
  <si>
    <t>СМ-742</t>
  </si>
  <si>
    <t>СМ-743</t>
  </si>
  <si>
    <t>СМ-744</t>
  </si>
  <si>
    <t>СМ-745</t>
  </si>
  <si>
    <t>СМ-746</t>
  </si>
  <si>
    <t>СМ-747</t>
  </si>
  <si>
    <t>СМ-748</t>
  </si>
  <si>
    <t>СМ-749</t>
  </si>
  <si>
    <t>СМ-75</t>
  </si>
  <si>
    <t>СМ-750</t>
  </si>
  <si>
    <t>СМ-751</t>
  </si>
  <si>
    <t>СМ-752</t>
  </si>
  <si>
    <t>СМ-753</t>
  </si>
  <si>
    <t>СМ-754</t>
  </si>
  <si>
    <t>СМ-755</t>
  </si>
  <si>
    <t>СМ-757</t>
  </si>
  <si>
    <t>СМ-758</t>
  </si>
  <si>
    <t>СМ-759</t>
  </si>
  <si>
    <t>СМ-76</t>
  </si>
  <si>
    <t>СМ-760</t>
  </si>
  <si>
    <t>СМ-761</t>
  </si>
  <si>
    <t>СМ-762</t>
  </si>
  <si>
    <t>СМ-763</t>
  </si>
  <si>
    <t>СМ-764</t>
  </si>
  <si>
    <t>СМ-765</t>
  </si>
  <si>
    <t>СМ-766</t>
  </si>
  <si>
    <t>СМ-767</t>
  </si>
  <si>
    <t>СМ-768</t>
  </si>
  <si>
    <t>СМ-769</t>
  </si>
  <si>
    <t>СМ-770</t>
  </si>
  <si>
    <t>СМ-771</t>
  </si>
  <si>
    <t>СМ-772</t>
  </si>
  <si>
    <t>СМ-773</t>
  </si>
  <si>
    <t>СМ-774</t>
  </si>
  <si>
    <t>СМ-776</t>
  </si>
  <si>
    <t>СМ-777</t>
  </si>
  <si>
    <t>СМ-780</t>
  </si>
  <si>
    <t>СМ-781</t>
  </si>
  <si>
    <t>СМ-782</t>
  </si>
  <si>
    <t>СМ-783</t>
  </si>
  <si>
    <t>СМ-784</t>
  </si>
  <si>
    <t>СМ-785</t>
  </si>
  <si>
    <t>СМ-786</t>
  </si>
  <si>
    <t>СМ-788</t>
  </si>
  <si>
    <t>СМ-789</t>
  </si>
  <si>
    <t>СМ-790</t>
  </si>
  <si>
    <t>СМ-791</t>
  </si>
  <si>
    <t>СМ-792</t>
  </si>
  <si>
    <t>СМ-793</t>
  </si>
  <si>
    <t>СМ-794</t>
  </si>
  <si>
    <t>СМ-795</t>
  </si>
  <si>
    <t>СМ-796</t>
  </si>
  <si>
    <t>СМ-797</t>
  </si>
  <si>
    <t>СМ-798</t>
  </si>
  <si>
    <t>СМ-799</t>
  </si>
  <si>
    <t>СМ-800</t>
  </si>
  <si>
    <t>СМ-801</t>
  </si>
  <si>
    <t>СМ-803</t>
  </si>
  <si>
    <t>СМ-804</t>
  </si>
  <si>
    <t>СМ-805</t>
  </si>
  <si>
    <t>СМ-806</t>
  </si>
  <si>
    <t>СМ-807</t>
  </si>
  <si>
    <t>СМ-808</t>
  </si>
  <si>
    <t>СМ-809</t>
  </si>
  <si>
    <t>СМ-810</t>
  </si>
  <si>
    <t>СМ-811</t>
  </si>
  <si>
    <t>СМ-812</t>
  </si>
  <si>
    <t>СМ-813</t>
  </si>
  <si>
    <t>СМ-814</t>
  </si>
  <si>
    <t>СМ-815</t>
  </si>
  <si>
    <t>СМ-816</t>
  </si>
  <si>
    <t>СМ-817</t>
  </si>
  <si>
    <t>СМ-818</t>
  </si>
  <si>
    <t>СМ-819</t>
  </si>
  <si>
    <t>СМ-820</t>
  </si>
  <si>
    <t>СМ-821</t>
  </si>
  <si>
    <t>СМ-822</t>
  </si>
  <si>
    <t>СМ-823</t>
  </si>
  <si>
    <t>СМ-824</t>
  </si>
  <si>
    <t>СМ-825</t>
  </si>
  <si>
    <t>СМ-826</t>
  </si>
  <si>
    <t>СМ-830</t>
  </si>
  <si>
    <t>СМ-84</t>
  </si>
  <si>
    <t>СМ-887</t>
  </si>
  <si>
    <t>СМ-890</t>
  </si>
  <si>
    <t>СМ-9</t>
  </si>
  <si>
    <t>СМ-906</t>
  </si>
  <si>
    <t>СМ-907</t>
  </si>
  <si>
    <t>СМ-910</t>
  </si>
  <si>
    <t>СМ-914</t>
  </si>
  <si>
    <t>СМ-915</t>
  </si>
  <si>
    <t>СМ-917</t>
  </si>
  <si>
    <t>СМ-918</t>
  </si>
  <si>
    <t>СМ-919</t>
  </si>
  <si>
    <t>СМ-925</t>
  </si>
  <si>
    <t>СМ-927</t>
  </si>
  <si>
    <t>СМ-931</t>
  </si>
  <si>
    <t>СМ-934</t>
  </si>
  <si>
    <t>СМ-935</t>
  </si>
  <si>
    <t>СМ-937</t>
  </si>
  <si>
    <t>СМ-938</t>
  </si>
  <si>
    <t>СМ-939</t>
  </si>
  <si>
    <t>СМ-949</t>
  </si>
  <si>
    <t>СМ-954</t>
  </si>
  <si>
    <t>Техперевооружение ПС 110/6 кВ Диффузион с заменой трансформаторов тока яч.605 РУ-10 кВ для Техприсоединения ОАО Меркурий, договор №41739354 от 25.12.18 (свыше 670 кВт)</t>
  </si>
  <si>
    <t>Строительство ТП 10/0,4 кВ ф.23 ПС 110/10 кВ Ярцево-1 (п.83 предписания РУТН-Центра от 27.08.18 №АП-Ц-260/18-КПП; трансформаторная мощность 0,16 МВА)</t>
  </si>
  <si>
    <t>Строительство ВЛ 0,4 кВ от строящейся ТП 10/0,4 кВ ф.23 ПС 110/10 кВ Ярцево-1 до ВРУ 0,4 кВ ООО Камелот (п.83 предписания РУТН-Центра от 27.08.18 №АП-Ц-260/18-КПП; протяженность 0,085 км)</t>
  </si>
  <si>
    <t>Модернизация ВЛ 10 кВ оп. 7-2 ф.23 ПС 110/35/10 кВ Гагарин с установкой контроллера телеуправления реклоузером (1 шт)</t>
  </si>
  <si>
    <t>Модернизация ВЛ 10 кВ оп. 7-22 ф.16 ПС 110/35/10 кВ Светотехника с установкой контроллера телеуправления реклоузером (1 шт)</t>
  </si>
  <si>
    <t>Модернизация ВЛ 10 кВ оп. 56 ф.01 ПС 110/35/10 кВ Сычевка с установкой контроллера телеуправления реклоузером (1 шт)</t>
  </si>
  <si>
    <t>Модернизация ПС 110/35/10 кВ Велиж с монтажом оборудования систем видеонаблюдения</t>
  </si>
  <si>
    <t>Модернизация ПС 110/35/10 кВ Демидов с монтажом оборудования систем видеонаблюдения</t>
  </si>
  <si>
    <t>Строительство участка ВЛ 6 кВ ф.07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1,0 км)</t>
  </si>
  <si>
    <t>Строительство КЛ 6 кВ - кабельная вставка ВЛ 6 кВ ф.07 ПС 110/35/6 Северная до проектируемой ТП 6/0,4 кВ Заявителя  для Техприсоединения ООО Монолитстрой-плюс, договор №41782708 от 19.04.19 (свыше 670 кВт;  протяженность 1,470 км, в том числе ГНБ - 0,20 км)</t>
  </si>
  <si>
    <t>Модернизация ПС 110/35/6 кВ Северная с монтажом выкатного элемента с вакуумным выключателем, трансформаторами тока и устройствами РЗА в яч.1018 РУ-10 кВ для Техприсоединения ООО Монолитстрой-плюс, договор №41782708 от 19.04.19 (свыше 670 кВт)</t>
  </si>
  <si>
    <t>Строительство участка оп.10-23 ВЛ 6 кВ ф.02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0,03 км)</t>
  </si>
  <si>
    <t>Строительство КЛ 6 кВ - кабельная вставка ВЛ 6 кВ ф.02 ПС 110/35/6 кВ Северная до проектируемой ТП 6/0,4 кВ Заявителя для Техприсоединения ООО Монолитстрой-плюс, договор №41782708 от 19.04.19 (свыше 670 кВт;  протяженность 0,170 км)</t>
  </si>
  <si>
    <t>Строительство участка оп.11 ВЛ 10 кВ ф.01 ПС 35/10 кВ Панская до границы балансовой принадлежности Заявителя с установкой разъединителя (1 шт) и монтажом ответвительной арматуры для Техприсоединения ООО Славянский продукт, договор №41799932 от 21.05.19 (до 670 кВт; протяженность 0,01 км)</t>
  </si>
  <si>
    <t>Техперевооружение ПС 110/35/10 кВ Катынь-2 с заменой МВ на ВВ 10 кВ (1 шт) и установкой микропроцессорных защит в ячейке №09 (1 шт)</t>
  </si>
  <si>
    <t>Реконструкция ВЛ 0,4 кВ №3 ТП-201 ф.11 ПС 110/35/10 кВ Вязьма-1 с изменением границ полосы отвода и охранной зоны (Снятие ограничений в пользовании земельным участком, ОГКУ Управление капитального строительства, договор №41839323 от 09.07.19; протяженность 0,09 км)</t>
  </si>
  <si>
    <t>Реконструкция (в пролете оп.43-44) ВЛ 10 кВ ф.14 ПС 35/10 кВ Кайдаково с изменением границ полосы отвода и охранной зоны (Снятие ограничений в пользовании земельным участком, ООО ВЩЗ, договор №41780978 от 07.05.19; протяженность 0,96 км)</t>
  </si>
  <si>
    <t>Реконструкция (в пролете оп.7-8) ВЛ 0,4 кВ №1 ТП-316 ф.03 ПС 110/35/10 кВ Духовщина с изменением границ полосы отвода и охранной зоны (Снятие ограничений в пользовании земельным участком, Коршунова Р.Г, договор №41831671 от 06.06.19; протяженность 0,08 км)</t>
  </si>
  <si>
    <t>Реконструкция (в пролете оп.44-47) ВЛ 6 кВ ф.02 ПС 110/35/6 кВ Индустриальная с изменением границ полосы отвода и охранной зоны (Снятие ограничений в пользовании земельным участком, ООО ТК Смоленский, договор №41851112 от 05.08.19; протяженность 0,175 км)</t>
  </si>
  <si>
    <t>1.1.1</t>
  </si>
  <si>
    <t>Январь 2019</t>
  </si>
  <si>
    <t>Декабрь 2020</t>
  </si>
  <si>
    <t>0/0</t>
  </si>
  <si>
    <t>МВА/км</t>
  </si>
  <si>
    <t>1.1.2</t>
  </si>
  <si>
    <t>Январь 2018</t>
  </si>
  <si>
    <t>Декабрь 2019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</si>
  <si>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</si>
  <si>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</si>
  <si>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</si>
  <si>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</si>
  <si>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</si>
  <si>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</si>
  <si>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</si>
  <si>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</si>
  <si>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</si>
  <si>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</si>
  <si>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</si>
  <si>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</si>
  <si>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</si>
  <si>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</si>
  <si>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</si>
  <si>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</si>
  <si>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</si>
  <si>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</si>
  <si>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</si>
  <si>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</si>
  <si>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</si>
  <si>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</si>
  <si>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</si>
  <si>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</si>
  <si>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</si>
  <si>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</si>
  <si>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</si>
  <si>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</si>
  <si>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</si>
  <si>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</si>
  <si>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</si>
  <si>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</si>
  <si>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</si>
  <si>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</si>
  <si>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</si>
  <si>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</si>
  <si>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</si>
  <si>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</si>
  <si>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</si>
  <si>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</si>
  <si>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</si>
  <si>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</si>
  <si>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</si>
  <si>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</si>
  <si>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</si>
  <si>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</si>
  <si>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</si>
  <si>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</si>
  <si>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</si>
  <si>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</si>
  <si>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</si>
  <si>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</si>
  <si>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</si>
  <si>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</si>
  <si>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</si>
  <si>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</si>
  <si>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</si>
  <si>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</si>
  <si>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</si>
  <si>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</si>
  <si>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</si>
  <si>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</si>
  <si>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</si>
  <si>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</si>
  <si>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Январь 2013</t>
  </si>
  <si>
    <t>1.1.67</t>
  </si>
  <si>
    <t>1.1.68</t>
  </si>
  <si>
    <t>1.1.69</t>
  </si>
  <si>
    <t>Январь 2017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</si>
  <si>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</si>
  <si>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</si>
  <si>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</si>
  <si>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</si>
  <si>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</si>
  <si>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</si>
  <si>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</si>
  <si>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</si>
  <si>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</si>
  <si>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</si>
  <si>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</si>
  <si>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</si>
  <si>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</si>
  <si>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</si>
  <si>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</si>
  <si>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</si>
  <si>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</si>
  <si>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</si>
  <si>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</si>
  <si>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</si>
  <si>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</si>
  <si>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</si>
  <si>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</si>
  <si>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</si>
  <si>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</si>
  <si>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</si>
  <si>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</si>
  <si>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</si>
  <si>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</si>
  <si>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</si>
  <si>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</si>
  <si>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</si>
  <si>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</si>
  <si>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</si>
  <si>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</si>
  <si>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</si>
  <si>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</si>
  <si>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</si>
  <si>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</si>
  <si>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</si>
  <si>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</si>
  <si>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</si>
  <si>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</si>
  <si>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</si>
  <si>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</si>
  <si>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</si>
  <si>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</si>
  <si>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</si>
  <si>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</si>
  <si>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</si>
  <si>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</si>
  <si>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</si>
  <si>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</si>
  <si>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</si>
  <si>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</si>
  <si>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</si>
  <si>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</si>
  <si>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</si>
  <si>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</si>
  <si>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</si>
  <si>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</si>
  <si>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</si>
  <si>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</si>
  <si>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</si>
  <si>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</si>
  <si>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</si>
  <si>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</si>
  <si>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</si>
  <si>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Январь 2014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</si>
  <si>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</si>
  <si>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</si>
  <si>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</si>
  <si>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</si>
  <si>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</si>
  <si>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</si>
  <si>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</si>
  <si>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</si>
  <si>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</si>
  <si>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</si>
  <si>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</si>
  <si>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</si>
  <si>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</si>
  <si>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</si>
  <si>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</si>
  <si>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</si>
  <si>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</si>
  <si>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Январь 2011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</si>
  <si>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</si>
  <si>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</si>
  <si>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</si>
  <si>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</si>
  <si>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</si>
  <si>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</si>
  <si>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</si>
  <si>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</si>
  <si>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</si>
  <si>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</si>
  <si>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</si>
  <si>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</si>
  <si>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</si>
  <si>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Январь 2016</t>
  </si>
  <si>
    <t>0/1,1</t>
  </si>
  <si>
    <t>1.1.168</t>
  </si>
  <si>
    <t>0/1,51</t>
  </si>
  <si>
    <t>1.1.169</t>
  </si>
  <si>
    <t>Декабрь 2018</t>
  </si>
  <si>
    <t>1.1.170</t>
  </si>
  <si>
    <t>1.1.171</t>
  </si>
  <si>
    <t>1.1.172</t>
  </si>
  <si>
    <t>Модернизация внешнего ограждения (0,167 км) ПС 35/10 кВ Березка Вяземский РЭС с монтажом защитных барьеров Егоза</t>
  </si>
  <si>
    <t>1.1.173</t>
  </si>
  <si>
    <t>1.1.174</t>
  </si>
  <si>
    <t>1.1.175</t>
  </si>
  <si>
    <t>1.1.176</t>
  </si>
  <si>
    <t>1.1.177</t>
  </si>
  <si>
    <t>1.1.178</t>
  </si>
  <si>
    <t>1.1.179</t>
  </si>
  <si>
    <t>Январь  2019</t>
  </si>
  <si>
    <t>1.1.180</t>
  </si>
  <si>
    <t>Декабрь 2021</t>
  </si>
  <si>
    <t>1.1.181</t>
  </si>
  <si>
    <t>Декабрь 2023</t>
  </si>
  <si>
    <t>1.1.182</t>
  </si>
  <si>
    <t>1.1.183</t>
  </si>
  <si>
    <t>1.1.184</t>
  </si>
  <si>
    <t>1.1.185</t>
  </si>
  <si>
    <t>Декабрь 2022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</si>
  <si>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</si>
  <si>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</si>
  <si>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</si>
  <si>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</si>
  <si>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</si>
  <si>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</si>
  <si>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</si>
  <si>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</si>
  <si>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</si>
  <si>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</si>
  <si>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</si>
  <si>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</si>
  <si>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</si>
  <si>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</si>
  <si>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</si>
  <si>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</si>
  <si>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</si>
  <si>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</si>
  <si>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</si>
  <si>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</si>
  <si>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</si>
  <si>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</si>
  <si>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</si>
  <si>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</si>
  <si>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</si>
  <si>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</si>
  <si>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</si>
  <si>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</si>
  <si>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</si>
  <si>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</si>
  <si>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</si>
  <si>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</si>
  <si>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</si>
  <si>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</si>
  <si>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</si>
  <si>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</si>
  <si>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</si>
  <si>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</si>
  <si>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</si>
  <si>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</si>
  <si>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</si>
  <si>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</si>
  <si>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</si>
  <si>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</si>
  <si>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</si>
  <si>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</si>
  <si>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</si>
  <si>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</si>
  <si>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</si>
  <si>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</si>
  <si>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</si>
  <si>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</si>
  <si>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</si>
  <si>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</si>
  <si>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</si>
  <si>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</si>
  <si>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</si>
  <si>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</si>
  <si>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</si>
  <si>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</si>
  <si>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</si>
  <si>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</si>
  <si>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</si>
  <si>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</si>
  <si>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</si>
  <si>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1.2.1</t>
  </si>
  <si>
    <t>16/0</t>
  </si>
  <si>
    <t>1.2.2</t>
  </si>
  <si>
    <t>1.2.3</t>
  </si>
  <si>
    <t>1.2.4</t>
  </si>
  <si>
    <t>Январь 2015</t>
  </si>
  <si>
    <t>1,066/33,925</t>
  </si>
  <si>
    <t>0,344/17,185</t>
  </si>
  <si>
    <t>1.2.5</t>
  </si>
  <si>
    <t>4,45/1,343</t>
  </si>
  <si>
    <t>0,096/4,804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</si>
  <si>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</si>
  <si>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</si>
  <si>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</si>
  <si>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</si>
  <si>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</si>
  <si>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</si>
  <si>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</si>
  <si>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</si>
  <si>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</si>
  <si>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</si>
  <si>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0/10,062</t>
  </si>
  <si>
    <t>1.2.16</t>
  </si>
  <si>
    <t>0/2,2</t>
  </si>
  <si>
    <t>1.2.17</t>
  </si>
  <si>
    <t>0/0,12</t>
  </si>
  <si>
    <t>1.2.18</t>
  </si>
  <si>
    <t>1.2.19</t>
  </si>
  <si>
    <t>0/2,406</t>
  </si>
  <si>
    <t>1.2.20</t>
  </si>
  <si>
    <t>0/0,92</t>
  </si>
  <si>
    <t>1.2.21</t>
  </si>
  <si>
    <t>0/0,514</t>
  </si>
  <si>
    <t>1.2.22</t>
  </si>
  <si>
    <t>0/0,445</t>
  </si>
  <si>
    <t>1.2.23</t>
  </si>
  <si>
    <t>0/2,667</t>
  </si>
  <si>
    <t>1.2.24</t>
  </si>
  <si>
    <t>1.2.25</t>
  </si>
  <si>
    <t>Реконструкция участка ВЛ 6 кВ ф.604 (оп.9-10) и ф.607 (оп.8-9) ПС 35/6 кВ Гнездово с изменением границ полосы отвода и охранной зоны (Снятие ограничений в пользовании земельным участком, ООО Талан, договор №6700/05570/18 от 22.05.18; протяженность 0,155 км)</t>
  </si>
  <si>
    <t>Прочие собственные источники</t>
  </si>
  <si>
    <t>1.2.26</t>
  </si>
  <si>
    <t>0/0,15</t>
  </si>
  <si>
    <t>1.2.27</t>
  </si>
  <si>
    <t>0/0,025</t>
  </si>
  <si>
    <t>1.2.28</t>
  </si>
  <si>
    <t>1.2.29</t>
  </si>
  <si>
    <t>1.2.30</t>
  </si>
  <si>
    <t>Реконструкция КЛ 10 кВ ф.23 110/10 кВ Ярцево-1 - перезавод кабеля в проектируемую ТП с изменением границ полосы отвода и охранных зон (п.83 предписания РУТН-Центра от 27.08.2018 №АП-Ц-260/18-КПП; протяженность 0,030 км)</t>
  </si>
  <si>
    <t>0/0,03</t>
  </si>
  <si>
    <t>1.2.31</t>
  </si>
  <si>
    <t>0/1,638</t>
  </si>
  <si>
    <t>1.2.32</t>
  </si>
  <si>
    <t>0/1,289</t>
  </si>
  <si>
    <t>1.2.33</t>
  </si>
  <si>
    <t>0/0,2</t>
  </si>
  <si>
    <t>1.2.34</t>
  </si>
  <si>
    <t>0/0,117</t>
  </si>
  <si>
    <t>1.2.35</t>
  </si>
  <si>
    <t>0/0,04</t>
  </si>
  <si>
    <t>1.2.36</t>
  </si>
  <si>
    <t>0/0,1</t>
  </si>
  <si>
    <t>1.2.37</t>
  </si>
  <si>
    <t>Реконструкция ВЛ 0,4 кВ ТП-161 ф.209 РП 12 ф.13, ф.16 ПС 110/35/6 кВ Южная с изменением границ полосы отвода и охранной зоны (Снятие ограничений в пользовании земельным участком, ООО Консоль, договор №6700/11079/18 от 18.09.18; протяженность 0,3 км)</t>
  </si>
  <si>
    <t>0/0,3</t>
  </si>
  <si>
    <t>1.2.38</t>
  </si>
  <si>
    <t>1.2.39</t>
  </si>
  <si>
    <t>1.2.40</t>
  </si>
  <si>
    <t>1.2.41</t>
  </si>
  <si>
    <t>1.2.42</t>
  </si>
  <si>
    <t>0/0,09</t>
  </si>
  <si>
    <t>1.2.43</t>
  </si>
  <si>
    <t>0/0,96</t>
  </si>
  <si>
    <t>1.2.44</t>
  </si>
  <si>
    <t>0/0,08</t>
  </si>
  <si>
    <t>1.2.45</t>
  </si>
  <si>
    <t>1.3.1</t>
  </si>
  <si>
    <t>Январь 2012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</si>
  <si>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</si>
  <si>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</si>
  <si>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</si>
  <si>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</si>
  <si>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</si>
  <si>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</si>
  <si>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</si>
  <si>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</si>
  <si>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</si>
  <si>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</si>
  <si>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</si>
  <si>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</si>
  <si>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</si>
  <si>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0/1,665</t>
  </si>
  <si>
    <t>1.3.15</t>
  </si>
  <si>
    <t>0/2,15</t>
  </si>
  <si>
    <t>1.3.16</t>
  </si>
  <si>
    <t>0/2,665</t>
  </si>
  <si>
    <t>1.3.17</t>
  </si>
  <si>
    <t>0/1,635</t>
  </si>
  <si>
    <t>1.3.18</t>
  </si>
  <si>
    <t>1.3.19</t>
  </si>
  <si>
    <t>1.3.20</t>
  </si>
  <si>
    <t>1.3.21</t>
  </si>
  <si>
    <t>0/0,075</t>
  </si>
  <si>
    <t>1.3.22</t>
  </si>
  <si>
    <t>0/0,7</t>
  </si>
  <si>
    <t>1.3.23</t>
  </si>
  <si>
    <t>0/1,599</t>
  </si>
  <si>
    <t>1.3.24</t>
  </si>
  <si>
    <t>0/0,4</t>
  </si>
  <si>
    <t>1.3.25</t>
  </si>
  <si>
    <t>0/1,775</t>
  </si>
  <si>
    <t>1.3.26</t>
  </si>
  <si>
    <t>0/0,026</t>
  </si>
  <si>
    <t>1.3.27</t>
  </si>
  <si>
    <t>0/1,446</t>
  </si>
  <si>
    <t>1.3.28</t>
  </si>
  <si>
    <t>1.3.29</t>
  </si>
  <si>
    <t>1.4.1</t>
  </si>
  <si>
    <t>Декабрь 2024</t>
  </si>
  <si>
    <t>0,611/41,113</t>
  </si>
  <si>
    <t>3,556/180,379</t>
  </si>
  <si>
    <t>1.4.2</t>
  </si>
  <si>
    <t>3,604/12,847</t>
  </si>
  <si>
    <t>0,866/43,236</t>
  </si>
  <si>
    <t>1.4.3</t>
  </si>
  <si>
    <t>0/1,4</t>
  </si>
  <si>
    <t>1.4.4</t>
  </si>
  <si>
    <t>0/0,21</t>
  </si>
  <si>
    <t>1.4.5</t>
  </si>
  <si>
    <t>0/0,13</t>
  </si>
  <si>
    <t>1.4.6</t>
  </si>
  <si>
    <t>0/0,8</t>
  </si>
  <si>
    <t>1.4.7</t>
  </si>
  <si>
    <t>1.4.8</t>
  </si>
  <si>
    <t>1.4.9</t>
  </si>
  <si>
    <t>0/1,2</t>
  </si>
  <si>
    <t>1.4.10</t>
  </si>
  <si>
    <t>0,4/0</t>
  </si>
  <si>
    <t>1.4.11</t>
  </si>
  <si>
    <t>0/0,25</t>
  </si>
  <si>
    <t>1.4.12</t>
  </si>
  <si>
    <t>Строительство ответвления ВЛ 10 кВ ф.05 ПС 35/10 кВ Клушино с установкой разъединителя (2 шт) до границы балансовой принадлежности Заявителя для Техприсоединения АО РТ-Охрана, договор №41666797 от 07.08.18 (до 670 кВт, протяженность 1,563 км)</t>
  </si>
  <si>
    <t>0/1,585</t>
  </si>
  <si>
    <t>0/2</t>
  </si>
  <si>
    <t>1.4.13</t>
  </si>
  <si>
    <t>0/0,02</t>
  </si>
  <si>
    <t>1.4.14</t>
  </si>
  <si>
    <t>1.4.15</t>
  </si>
  <si>
    <t>1.4.16</t>
  </si>
  <si>
    <t>Строительство ответвления оп.2 ВЛ 10 кВ ф.04 ПС 110/10 кВ Угра с монтажом разъединителя (1 шт) до границы балансовой принадлежности Заявителя для Техприсоединения ИП Капитонов В.Н., договор №41699626 от 13.09.18 (до 670 кВт; протяженность 0,04 км)</t>
  </si>
  <si>
    <t>1.4.17</t>
  </si>
  <si>
    <t>0/0,397</t>
  </si>
  <si>
    <t>1.4.18</t>
  </si>
  <si>
    <t>0/0,149</t>
  </si>
  <si>
    <t>1.4.19</t>
  </si>
  <si>
    <t>1.4.20</t>
  </si>
  <si>
    <t>0/0,01</t>
  </si>
  <si>
    <t>1.4.21</t>
  </si>
  <si>
    <t>0,16/0</t>
  </si>
  <si>
    <t>1.4.22</t>
  </si>
  <si>
    <t>0/0,085</t>
  </si>
  <si>
    <t>1.4.23</t>
  </si>
  <si>
    <t>0/1</t>
  </si>
  <si>
    <t>1.4.24</t>
  </si>
  <si>
    <t>0/1,47</t>
  </si>
  <si>
    <t>1.4.25</t>
  </si>
  <si>
    <t>1.4.26</t>
  </si>
  <si>
    <t>0/0,17</t>
  </si>
  <si>
    <t>1.4.27</t>
  </si>
  <si>
    <t>№ п/п</t>
  </si>
  <si>
    <t>Наименование компании, инвестиционного проекта и работ</t>
  </si>
  <si>
    <t>Сроки выполнения работ</t>
  </si>
  <si>
    <t>Физические параметры объекта</t>
  </si>
  <si>
    <t>Проектная сметная стоимость всего, тыс руб без НДС</t>
  </si>
  <si>
    <t>Источники финансирования в отчетном периоде, тыс руб без НДС</t>
  </si>
  <si>
    <t>Примечание</t>
  </si>
  <si>
    <t>Месяц и год начала проекта</t>
  </si>
  <si>
    <t>Месяц и год окончания проекта</t>
  </si>
  <si>
    <t>Вводимая мощность, протяженность сетей</t>
  </si>
  <si>
    <t>План по вводу на период регулирования</t>
  </si>
  <si>
    <t>Ед. изм.
(МВА, км)</t>
  </si>
  <si>
    <t>Итого</t>
  </si>
  <si>
    <t>За счет регулируемых тарифов по передаче</t>
  </si>
  <si>
    <t>За счет платы за технологическое присоединение</t>
  </si>
  <si>
    <t>За счет иных источников</t>
  </si>
  <si>
    <t>Амортизация</t>
  </si>
  <si>
    <t>Прибыль</t>
  </si>
  <si>
    <t>Приказ Министерства энергетики Российской Федерации № 35@ от 26.12.2019 г. Об утверждении изменений, вносимых в инвестиционную программу ПАО «МРСК Центра», утвержденную приказом
Минэнерго России от 14.12.2015 № 951</t>
  </si>
  <si>
    <t>Модернизация ПС 110 кВ КС-3 №1, КС-3 №2 с монтажом оборудования Автоматизированных систем диспетчерского управления</t>
  </si>
  <si>
    <t>Модернизация ПС 110/35/10 кВ Вязьма-1 с установкой дополнительной линейной ячейки 10 кВ (1 шт) №1017 с трансформаторами тока для Техприсоединения ООО Лава, договор №41518866 от 03.10.17 (свыше 670 кВт)</t>
  </si>
  <si>
    <t>Создание/модернизация АСУЭ на ТП 0,4 кВ Смоленскэнерго филиала ПАО "МРСК Центра": 2019 год (3-ф ПВ - 22 шт, 3-ф ПКВ - 214 шт, шкафы АСУЭ - 155 шт, автоматизация точек - 236 шт)</t>
  </si>
  <si>
    <t>Создание/модернизация системы мониторинга автотранспорта филиала Смоленскэнерго</t>
  </si>
  <si>
    <t>Модернизация ВЛ 6 кВ ф.05 ПС 35/6 кВ Водозабор (инв. №320313119) с установкой пунктов секционирования с использованием реклоузеров (4 шт.) и монтажом разъединителей с ручным приводом (5 шт.)</t>
  </si>
  <si>
    <t>Модернизация ВЛ 10 кВ ф.05 ПС 110/35/10 кВ Аполье (инв. №320304019) с установкой пунктов секционирования с использованием реклоузеров (4 шт.) и монтажом разъединителей с ручным приводом (5 шт.)</t>
  </si>
  <si>
    <t>Модернизация ВЛ 10 кВ ф.02 ПС 35/10 кВ Тычинино (инв. №326816619) с установкой пунктов секционирования с использованием реклоузеров (2 шт.), разъединителей с моторным приводом (2 шт.) и монтажом разъединителей с ручным приводом (4 шт.), монтажом ИКЗ (2 шт.)</t>
  </si>
  <si>
    <t>Модернизация ВЛ 10 кВ ф.12 ПС 110/35/10 кВ Катынь-2 (инв. №320207719) с установкой пунктов секционирования с использованием реклоузеров (4 шт.) и монтажом разъединителей с ручным приводом (5 шт.)</t>
  </si>
  <si>
    <t>Модернизация ВЛ 6 кВ ф.07 ПС 35/6 кВ Гнездово (инв. №320788219) с установкой пунктов секционирования с использованием реклоузеров (3 шт.), разъединителей с моторным приводом (2 шт.) и монтажом разъединителей с ручным приводом (6 шт.), монтажом ИКЗ (2 шт.)</t>
  </si>
  <si>
    <t>Модернизация ВЛ 10 кВ ф.08 ПС 35/10кВ Аполье (инв. №320961119)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</si>
  <si>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ф.08 ПС 35/10 кВ Рябцево (инв. №320521219) с установкой пунктов секционирования с использованием реклоузеров (3 шт.), разъединителей с моторным приводом (1 шт.) и монтажом разъединителей с ручным приводом (6 шт.), монтажом ИКЗ (1 шт.)</t>
  </si>
  <si>
    <t>Модернизация ВЛ 6 кВ ф.02 ПС 35/6 кВ Верхне-Ясенная (инв. №320784319) с установкой пунктов секционирования с использованием разъединителя с моторным приводом (1 шт.) и монтажом ИКЗ (1 шт.)</t>
  </si>
  <si>
    <t>Модернизация ВЛ 6 кВ ф.04 ПС 35/6 кВ Гнездово (инв. №320565719) с установкой пунктов секционирования с использованием реклоузеров (2 шт.), разъединителей с моторным приводом (2 шт.) и монтажом разъединителей с ручным приводом (4 шт.), монтажом ИКЗ (2 шт.)</t>
  </si>
  <si>
    <t>Модернизация ВЛ 10 кВ ф.03 ПС 35/10 кВ Верховье (инв. №326921119)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</si>
  <si>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ф.02 ПС 35/10 кВ Жуковская (инв. №326862919)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</si>
  <si>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ф.01 ПС 35/10кВ Ольша (инв. №320537219) с установкой пунктов секционирования с использованием реклоузеров (2 шт.), разъединителей с моторным приводом (2 шт.) и монтажом разъединителей с ручным приводом (4 шт.), монтажом ИКЗ (2 шт.)</t>
  </si>
  <si>
    <t>Модернизация ВЛ 10 кВ ф.06 ПС 35/10 кВ Лубня (инв. №320881719) с установкой пунктов секционирования с использованием реклоузеров (2 шт.), разъединителя с моторным приводом (1 шт.) и монтажом разъединителей с ручным приводом (4 шт.), монтажом ИКЗ (1 шт.)</t>
  </si>
  <si>
    <t>Модернизация ВЛ 10 кВ ф.03 ПС 35/10 кВ Лубня (инв. №320614319) с установкой пунктов секционирования с использованием реклоузеров (2 шт.), разъединителя с моторным приводом (1 шт.) и монтажом разъединителей с ручным приводом (4 шт.), монтажом ИКЗ (1 шт.)</t>
  </si>
  <si>
    <t>Модернизация ВЛ 10 кВ ф.06 ПС 35/10кВ Ольша (инв. №320975519)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</si>
  <si>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ф.03 ПС 35/10 кВ Рябцево (инв. №320609319) с установкой пунктов секционирования с использованием разъединителя с моторным приводом (1 шт.) и монтажом ИКЗ (1 шт.)</t>
  </si>
  <si>
    <t>Модернизация ВЛ 6 кВ ф.11 ПС 35/6 кВ Водозабор (инв. №327175319)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</si>
  <si>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ф.07 ПС 35/10 кВ Герчики (инв. №320595619) с установкой пунктов секционирования с использованием разъединителя с моторным приводом (1 шт.) и монтажом ИКЗ (1 шт.)</t>
  </si>
  <si>
    <t>Модернизация ВЛ 6 кВ ф.06 ПС 35/6 кВ Колодня (инв. №320457119)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</si>
  <si>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ф.08 ПС 110/35/10 кВ Заводская (инв. №326817319) с установкой пунктов секционирования с использованием разъединителей с моторным приводом (2 шт.) и монтажом ИКЗ (2 шт.)</t>
  </si>
  <si>
    <t>Модернизация ВЛ 10 кВ ф.04 ПС 35/10 кВ Рябцево (инв. №320610419) с установкой пунктов секционирования с использованием разъединителей с моторным приводом (2 шт.) и монтажом ИКЗ (2 шт.)</t>
  </si>
  <si>
    <t>Модернизация ВЛ 10 кВ ф.01 ПС 110/35/10 кВ Катынь-2 (инв. №320915719)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</si>
  <si>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6 кВ ф.08 ПС 35/6 кВ Колодня (инв. №320331819) с установкой пунктов секционирования с использованием реклоузеров (2 шт.), разъединителя с моторным приводом (1 шт.) и монтажом разъединителей с ручным приводом (4 шт.), монтажом ИКЗ (1 шт.)</t>
  </si>
  <si>
    <t>Модернизация ВЛ 10 кВ ф.05 ПС 35/10кВ Жуковская (инв. №327004619)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</si>
  <si>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6 кВ ф.2302 ПС 110/35/6кВ Южная (инв. №373060619) с установкой пунктов секционирования с использованием реклоузеров (3 шт.) и монтажом разъединителей с ручным приводом (3 шт.)</t>
  </si>
  <si>
    <t>Модернизация ВЛ 6 кВ ф.05 ПС 35/6 кВ Синьково (инв. №326830519) с установкой пунктов секционирования с использованием реклоузеров (3 шт.) и монтажом разъединителей с ручным приводом (3 шт.)</t>
  </si>
  <si>
    <t>Модернизация ВЛ 10 кВ ф.09 ПС 35/10 кВ Жуковская (инв. №326959919) с установкой пунктов секционирования с использованием реклоузеров (3 шт.) и монтажом разъединителей с ручным приводом (3 шт.)</t>
  </si>
  <si>
    <t>Модернизация ВЛ 10 кВ ф.02 ПС 110/10 кВ Мерлино (инв. №326931819)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</si>
  <si>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ф.07 ПС 35/10 кВ Рябцево (инв. №320455519) с установкой пунктов секционирования с использованием реклоузеров (2 шт.), разъединителя с моторным приводом (1 шт.) и монтажом разъединителей с ручным приводом (4 шт.), монтажом ИКЗ (1 шт.)</t>
  </si>
  <si>
    <t>Модернизация ВЛ 10 кВ ф.11 ПС 110/35/10 кВ Мазальцево (инв. №320300119) с установкой пунктов секционирования с использованием реклоузеров (2 шт.) и монтажом разъединителей с ручным приводом (4 шт.)</t>
  </si>
  <si>
    <t>Модернизация ВЛ 6 кВ ф.06 ПС 110/35/6 кВ Пронино (инв. №320899119) с установкой пунктов секционирования с использованием реклоузера (1 шт.), разъединителя с моторным приводом (1 шт.) и монтажом разъединителей с ручным приводом (2 шт.), монтажом ИКЗ (1 шт.)</t>
  </si>
  <si>
    <t>Модернизация ВЛ 10 кВ ф.01 ПС 110/35/10 кВ Козино (инв. №320757619) с установкой пунктов секционирования с использованием реклоузера (1 шт.), разъединителя с моторным приводом (1 шт.) и монтажом разъединителей с ручным приводом (2 шт.), монтажом ИКЗ (1 шт.)</t>
  </si>
  <si>
    <t>Модернизация ПС 35/6 кВ Водозабор с монтажом оборудования систем телемеханики</t>
  </si>
  <si>
    <t>Модернизация ПС 35/6 кВ Гнездово с монтажом оборудования систем телемеханики</t>
  </si>
  <si>
    <t>Модернизация ПС 35/6 кВ Колодня с монтажом оборудования систем телемеханики</t>
  </si>
  <si>
    <t>Модернизация ПС 35/6 кВ Красный Бор с монтажом оборудования систем телемеханики</t>
  </si>
  <si>
    <t>Комплексное приведение просек к нормативному состоянию (расширение просек: 2016 - 560 га; 2017 - 669,71 га; 2018 - 817,05 га; 2019 - 231,07 га; 2020 - 501,54 га; 2021 - 268,93 га)</t>
  </si>
  <si>
    <t>Реконструкция ПС 110/35/10 кВ Козино с заменой силовых трансформаторов 2х10 на 2х16 МВА (2-этап; трансформаторная мощность 16 МВА)</t>
  </si>
  <si>
    <t>Реконструкция центра управления сетями филиала Смоленскэнерго</t>
  </si>
  <si>
    <t>Организация системы цифровой радиосвязи филиала Смоленскэнерго</t>
  </si>
  <si>
    <t>Реконструкция инженерных сетей зданий Тёмкинского РЭС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</si>
  <si>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</si>
  <si>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Техперевооружение ПС 110/6 кВ Смоленск-2 с заменой МВ-10 кВ на вакуумные и трансформаторов тока в ячейке №632 для Техприсоединения ОАО Промтехмонтаж, договор №41657769 от 26.06.18 (свыше 670 кВт)</t>
  </si>
  <si>
    <t>Техперевооружение ПС 35/10 кВ Сверчково с заменой трансформаторов тока яч.1005 РУ-10 кВ для Техприсоединения ООО Шелл Нефть, договор №41750393 от 28.12.18 (свыше 670 кВт)</t>
  </si>
  <si>
    <t>Строительство участка оп.8 ВЛ 10 кВ ф.1005 ПС 35/10 кВ Сверчково до границы балансовой принадлежности Заявителя с установкой разъединителя (2 шт) для Техприсоединения ООО Шелл Нефть, договор №41750393 от 28.12.18 (до 670 кВт; протяженность 0,670 км)</t>
  </si>
  <si>
    <t>Строительство КТП 10/0,4 кВ ф.1005 ПС 35/10 кВ Сверчково для Техприсоединения ООО Шелл Нефть, договор №41750393 от 28.12.18 (до 670 кВт, трансформаторная мощность 0,4 МВА)</t>
  </si>
  <si>
    <t>Строительство 2-цепной ВЛ 0,4 кВ от проектируемой ТП 10/0,4 кВ ф.1005 ПС 35/10 кВ Сверчково до границы участка Заявителя для Техприсоединения ООО Шелл Нефть, договор №41750393 от 28.12.18 (до 670 кВт, протяженность 0,01 км)</t>
  </si>
  <si>
    <t>Строительство ТП 6/0,4 кВ ф.3007, 1201 ПС 110/35/6 кВ Южная с трансформаторами 2х1000 кВА для Техприсоединения ИП Галкин Д.Ф, договор 41794446 от 22.05.19 (свыше 670 кВт, трансформаторная мощность 2,0 МВА)</t>
  </si>
  <si>
    <t>Строительство ответвления оп.1 ВЛ 10 кВ ф.07 ПС 110/10 кВ Ярцево-1 до проектируемой ТП 10/0,4 кВ Заявителя с монтажом разъединителя (1 шт) и ответвительной арматуры для Техприсоединения ООО Промстройактив, договор №41850293 от 26.08.19 (до 670 кВт; протяженность 0,1 км)</t>
  </si>
  <si>
    <t>Строительство 2-х КЛ 0,4 кВ КТП 10/0,4 кВ ф.07 ПС 110/10 кВ Ярцево-1 до границы балансовой принадлежности Заявителя для Техприсоединения ООО Промстройактив, договор №41850293 от 26.08.19 (до 670 кВт; протяженность 0,160 км)</t>
  </si>
  <si>
    <t>Строительство КТП 10/0,4 кВ ф.07 ПС 110/10 кВ Ярцево-1 для Техприсоединения ООО Промстройактив, договор №41850293 от 26.08.19 (до 670 кВт, трансформаторная мощность 0,4 МВА)</t>
  </si>
  <si>
    <t>Выполнение работ  в рамках заявки на технологическое присоединение (в плане отсутствовал)</t>
  </si>
  <si>
    <t>Проценты по кредитам</t>
  </si>
  <si>
    <t>Изменение структуры заявок на ТП и их количества относительно плановых значений</t>
  </si>
  <si>
    <t>Выполнение работ по заявкам снятия ограничений в пользовании земельным участком (в плане отсутствовал)</t>
  </si>
  <si>
    <t>2019-2021</t>
  </si>
  <si>
    <t>2019-2022</t>
  </si>
  <si>
    <t>2015-2025</t>
  </si>
  <si>
    <t>2016-2021</t>
  </si>
  <si>
    <t>2013-2019</t>
  </si>
  <si>
    <t>2018-2020</t>
  </si>
  <si>
    <t>СМ-2572</t>
  </si>
  <si>
    <t>СМ-2611</t>
  </si>
  <si>
    <t>СМ-2612</t>
  </si>
  <si>
    <t>СМ-2681</t>
  </si>
  <si>
    <t>СМ-2683</t>
  </si>
  <si>
    <t>СМ-2685</t>
  </si>
  <si>
    <t>СМ-2686</t>
  </si>
  <si>
    <t>СМ-2687</t>
  </si>
  <si>
    <t>СМ-2688</t>
  </si>
  <si>
    <t>СМ-2689</t>
  </si>
  <si>
    <t>СМ-2690</t>
  </si>
  <si>
    <t>СМ-2691</t>
  </si>
  <si>
    <t>СМ-2692</t>
  </si>
  <si>
    <t>СМ-2693</t>
  </si>
  <si>
    <t>СМ-2694</t>
  </si>
  <si>
    <t>СМ-2695</t>
  </si>
  <si>
    <t>СМ-2696</t>
  </si>
  <si>
    <t>СМ-2699</t>
  </si>
  <si>
    <t>СМ-2700</t>
  </si>
  <si>
    <t>СМ-2701</t>
  </si>
  <si>
    <t>СМ-2702</t>
  </si>
  <si>
    <t>СМ-2703</t>
  </si>
  <si>
    <t>СМ-2705</t>
  </si>
  <si>
    <t>СМ-2707</t>
  </si>
  <si>
    <t>СМ-2709</t>
  </si>
  <si>
    <t>СМ-2714</t>
  </si>
  <si>
    <t>СМ-2715</t>
  </si>
  <si>
    <t>СМ-2716</t>
  </si>
  <si>
    <t>СМ-2719</t>
  </si>
  <si>
    <t>СМ-2728</t>
  </si>
  <si>
    <t>СМ-2731</t>
  </si>
  <si>
    <t>СМ-2736</t>
  </si>
  <si>
    <t>СМ-2740</t>
  </si>
  <si>
    <t>СМ-2741</t>
  </si>
  <si>
    <t>СМ-2745</t>
  </si>
  <si>
    <t>СМ-2779</t>
  </si>
  <si>
    <t>СМ-2780</t>
  </si>
  <si>
    <t>СМ-2781</t>
  </si>
  <si>
    <t>СМ-2782</t>
  </si>
  <si>
    <t>СМ-2559</t>
  </si>
  <si>
    <t>СМ-2569</t>
  </si>
  <si>
    <t>СМ-2571</t>
  </si>
  <si>
    <t>СМ-2599</t>
  </si>
  <si>
    <t>СМ-2451</t>
  </si>
  <si>
    <t>СМ-2530</t>
  </si>
  <si>
    <t>СМ-2758</t>
  </si>
  <si>
    <t>СМ-2531</t>
  </si>
  <si>
    <t>СМ-2533</t>
  </si>
  <si>
    <t>СМ-2534</t>
  </si>
  <si>
    <t>СМ-2752</t>
  </si>
  <si>
    <t>СМ-2804</t>
  </si>
  <si>
    <t>СМ-2806</t>
  </si>
  <si>
    <t>СМ-2807</t>
  </si>
  <si>
    <t>Модернизация ВЛ 110 кВ Сафоново - Компрессорная в пролете оп.164-164А для Техприсоединения ОГКУ Управление капитального строительства Смоленской обл, договор №41633977 от 24.08.18 (свыше 670 кВт; протяженность 0,300 км)</t>
  </si>
  <si>
    <t>Модернизация ВЛ 10 кВ ф.1017 ПС 110/35/10 кВ Туманово с монтажом ответвительной арматуры (4 шт) для Техприсоединения ИП Гуменная Л.А, договор №41638150 от 18.06.18 (свыше 670 кВт)</t>
  </si>
  <si>
    <t>Модернизация ПС 110/35/10 кВ Духовщина с монтажом оборудования систем видеонаблюдения</t>
  </si>
  <si>
    <t>Модернизация ПС 110/35/10 кВ Пречистое с монтажом оборудования систем видеонаблюдения</t>
  </si>
  <si>
    <t>Модернизация ВЛ 35 кВ Каспля-Аполье-Мазальцево-Печерск-Северная-Колодня-Синьково-Кардымово совместным подвесом ВОЛС (114,0 км) для организации цифровых каналов связи</t>
  </si>
  <si>
    <t>Модернизация ПС 35/6 кВ Водозабор с монтажом оборудования систем передачи для организации цифровых каналов связи</t>
  </si>
  <si>
    <t>Модернизация ПС 35/6 кВ Гнездово с монтажом оборудования систем передачи для организации цифровых каналов связи</t>
  </si>
  <si>
    <t>Модернизация ПС 35/10 кВ Катынь-1 с монтажом оборудования систем передачи для организации цифровых каналов связи</t>
  </si>
  <si>
    <t>Модернизация ПС 35/6 кВ Красный Бор с монтажом оборудования систем передачи для организации цифровых каналов связи</t>
  </si>
  <si>
    <t>Модернизация ПС 110/10 кВ КС-3 №2 с установкой регистратора аварийных событий (ССПИ)</t>
  </si>
  <si>
    <t>Модернизация ПС 35/10 кВ Кайдаково с установкой защит от дуговых замыканий ячеек 10 кВ (15 шт) и микропроцессорных защит (5 шт)</t>
  </si>
  <si>
    <t>Модернизация ПС 35/10 кВ Холм-Жирки с установкой защит от дуговых замыканий ячеек 10 кВ (17 шт) и микропроцессорных защит (13 шт)</t>
  </si>
  <si>
    <t>Модернизация ПС 35/10 кВ Белый Холм с установкой защит от дуговых замыканий ячеек 10 кВ (16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</si>
  <si>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ПУ: 2020 - 248 шт; 2021 - 1389 шт; 2022 - 3139 шт; 2023 - 3442 шт; 2024 - 3984 шт)</t>
  </si>
  <si>
    <t>Установка приборов учета в соответствии с Законом № 522-ФЗ при выходе из строя приборов учета потребителя (0,2 кВ; ПУ: 2020 - 86 шт; 2021 - 380 шт)</t>
  </si>
  <si>
    <t>Установка приборов учета в соответствии с Законом № 522-ФЗ при выходе из строя приборов учета потребителя (0,4 кВ; ПУ: 2020 - 205 шт; 2021 - 201 шт; 2022 - 51 шт; 2023 - 12 шт; 2024 - 22 шт)</t>
  </si>
  <si>
    <t>Установка приборов учета в соответствии с Законом № 522-ФЗ при выходе из строя приборов учета потребителя (6-20 кВ; ПКУ: 2020 - 13 шт; 2021 - 13 шт)</t>
  </si>
  <si>
    <t>Развитие систем технического учета филиала (0,4 кВ; ПУ: 2020 - 285 шт; 2021 - 39 шт; 2022 - 651 шт; 2023 - 690 шт; 2024 - 742 шт)</t>
  </si>
  <si>
    <t>Включение приборов учета в систему сбора и передачи данных (6-20 кВ; УСПД: 2020 - 92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</si>
  <si>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ПУ: 2020 - 4216 шт; 2021 - 3158 шт; 2022 - 735 шт; 2023 - 805 шт; 2024 - 915 шт)</t>
  </si>
  <si>
    <t>Выполнение проектно-изыскательских работ для реконструкции ПС 110/35/10 кВ Козино с заменой силовых трансформаторов 2х10 на 2х16 МВА (3-этап; вторичные цепи, телемеханизация, связь)</t>
  </si>
  <si>
    <t>Техперевооружение ПС 110/35/10 кВ Ельня с заменой аккумуляторной установки постоянного оперативного тока (1 шт)</t>
  </si>
  <si>
    <t>Техперевооружение ПС 110/10 кВ Ярцево-1 с заменой аккумуляторной установки постоянного оперативного тока (1 шт)</t>
  </si>
  <si>
    <t>Техперевооружение ПС 110/6 кВ Сафоново с заменой элементов дифференциально-фазной защиты ВЛ 110 кВ Сафоново - Светлая для Техприсоединения ОГКУ Управление капитального строительства Смоленской обл, договор №41633977 от 24.08.18 (свыше 670 кВт)</t>
  </si>
  <si>
    <t>Техперевооружение ПС 110/35/10 кВ Россия с заменой выключателя, трансформаторов тока, устройств РЗА, преобразователей АСДТУ в яч.1012, 1008 РУ-10 кВ для Техприсоединения ФГКУ комбината Прожектор Управления федерального агенства по государственным резервам по ЦФО, договор №41725579 от 08.11.18 (свыше 670 кВт)</t>
  </si>
  <si>
    <t>Техперевооружение ПС 35/6 кВ Синьково с заменой МВ на ВВ 6 кВ (1 шт) и установкой микропроцессорных защит в ячейке №05 (1 шт)</t>
  </si>
  <si>
    <t>Техперевооружение ПС 110/35/10 кВ Катынь-2 с заменой устройств РЗА на микропроцессорные в ячейках №01, 12 (2 шт)</t>
  </si>
  <si>
    <t>Техперевооружение ПС 35/10 кВ Панская с заменой трансформаторов тока яч.1001 РУ-10 кВ для Техприсоединения ООО Славянский продукт, договор №41799932 от 21.05.19  (до 670 кВт)</t>
  </si>
  <si>
    <t>Техперевооружение ПС 35/6 кВ Колодня с заменой защит на микропроцессорные в ячейках 6 кВ №02,08 (2 шт)</t>
  </si>
  <si>
    <t>Техперевооружение ПС 35/6 кВ Гнездово с заменой защит на микропроцессорные в ячейках 6 кВ №01,04,07 (3 шт)</t>
  </si>
  <si>
    <t>Техперевооружение ПС 35/10 кВ Одинцово с заменой защит на микропроцессорные в ячейках 10 кВ №03,04,05,06,07,09 (6 шт)</t>
  </si>
  <si>
    <t>Техперевооружение ПС 110/35/6 кВ Северная с заменой МВ на ВВ 6 кВ в ячейке №02 (1 шт)</t>
  </si>
  <si>
    <t>Техперевооружение ПС 35/10 кВ Тычинино с заменой МВ на ВВ 10 кВ (1 шт) и установкой микропроцессорных защит в ячейке №02 (1 шт)</t>
  </si>
  <si>
    <t>Техперевооружение ПС 110/35/10 кВ Мазальцево с заменой МВ на ВВ 10 кВ (1 шт) и установкой микропроцессорных защит в ячейке №11 (1 шт)</t>
  </si>
  <si>
    <t>Техперевооружение ПС 35/10 кВ Герчики с заменой МВ на ВВ 10 кВ (1 шт) и установкой микропроцессорных защит в ячейке №05 (1 шт)</t>
  </si>
  <si>
    <t>Техперевооружение ПС 35/10 кВ Верховье с заменой МВ на ВВ 10 кВ (1 шт) и установкой микропроцессорных защит в ячейке №07 (1 шт)</t>
  </si>
  <si>
    <t>Техперевооружение ПС 35/10 кВ Аполье с заменой МВ на ВВ 10 кВ (1 шт) и установкой микропроцессорных защит в ячейке №05 (1 шт)</t>
  </si>
  <si>
    <t>Техперевооружение ПС 110/35/6 кВ Южная с заменой МВ на ВВ 6 кВ (2 шт) и установкой микропроцессорных защит в ячейках №02, 19 (2 шт)</t>
  </si>
  <si>
    <t>Техперевооружение ПС 110/10 кВ Мерлино с заменой МВ на ВВ 10 кВ (1 шт) и установкой микропроцессорных защит в ячейке №02 (1 шт)</t>
  </si>
  <si>
    <t>Техперевооружение ПС 110/35/10 кВ Каспля с заменой устройств РЗА на микропроцессорные в ячейках №01, 06, 08 (3 шт)</t>
  </si>
  <si>
    <t>Техперевооружение ПС 35/10 кВ Ольша с заменой МВ на ВВ 10 кВ в ячейках №01,04 (2 шт)</t>
  </si>
  <si>
    <t>Техперевооружение ПС 35/10 кВ Жуковская с заменой МВ на ВВ 10 кВ (2 шт) и установкой микропроцессорных защит в ячейках №05,08 (2 шт)</t>
  </si>
  <si>
    <t>Техперевооружение ПС 35/10 кВ Жуковская с заменой МВ на ВВ 10 кВ (2 шт) и установкой микропроцессорных защит в ячейках №01,09 (2 шт)</t>
  </si>
  <si>
    <t>Техперевооружение ПС 35/10 кВ Катынь-1 с заменой МВ на ВВ 10 кВ (3 шт) и установкой микропроцессорных защит в ячейках №01,03,10 (3 шт)</t>
  </si>
  <si>
    <t>Техперевооружение ПС 35/10 кВ Лубня с заменой МВ на ВВ 10 кВ (4 шт) и установкой микропроцессорных защит в ячейках №01,03,06,10 (4 шт)</t>
  </si>
  <si>
    <t>Техперевооружение участка ВЛ 0,4 кВ №04, 05 ЗТП 16-13 Школа ВЛ 10 кВ ф.13 ПС 110/35/10 кВ Ершичи с заменой опор (18 шт) и неизолированного провода на СИП (предписание РУТН-Центра от 25.12.19 №АП-Ц-202/19-КПП; протяженность 0,56 км)</t>
  </si>
  <si>
    <t>Строительство КЛ 35 кВ - кабельная вставка ВЛ 35 кВ Десногорск - Коски (Вынос э/сетей с территории школы по предписанию РУТН Центра №АП-Ц-027/16 ЦП СМ от 27.01.2016; протяженность 0,381 км)</t>
  </si>
  <si>
    <t>Строительство участка КВЛ 10 кВ ф.1012 ПС 110/35/10 Россия до границы балансовой принадлежности Заявителя с установкой разъединителя (1 шт) для Техприсоединения ФГКУ комбината Прожектор Управления федерального агенства по государственным резервам по Центральному федеральному округу, договор №41725579 от 08.11.18 (свыше 670 кВт; протяженность 1,2 км)</t>
  </si>
  <si>
    <t>Строительство КЛ 10 кВ ф.1012 ПС 110/35/10 Россия до границы балансовой принадлежности Заявителя для Техприсоединения ФГКУ комбината Прожектор Управления федерального агенства по государственным резервам по Центральному федеральному округу, договор №41725579 от 08.11.18 (свыше 670 кВт; протяженность 0,3 км, в том числе ГНБ - 0,25 км)</t>
  </si>
  <si>
    <t>Строительство ответвления оп.87 ВЛ 10 кВ ф.1017 ПС 110/35/10 кВ Туманово до границы балансовой принадлежности Заявителя с установкой разъединителя (1 шт) для Техприсоединения ИП Гуменная Л.А, договор №41638150 от 18.06.18 (свыше 670 кВт; протяженность 0,05 км)</t>
  </si>
  <si>
    <t>Выполнение проектно-изыскательских работ для строительства ПС 110/10 кВ Стабна с трансформаторами 2х25 МВА и заходами 2-х цепной ВЛ 110 кВ (0,5 км) (трансформаторная мощность 50,0 МВА)</t>
  </si>
  <si>
    <t>Строительство участка оп.6-1 ВЛ 10 кВ ф.12 ПС 110/35/10 кВ Хиславичи до границы балансовой принадлежности Заявителя с установкой разъединителя (1 шт) и монтажем ответвительной арматуры для Техприсоединения  ЗАО Тропарево, договор №41724809 от 05.06.19 (до 670 кВт; протяженность 0,07 км)</t>
  </si>
  <si>
    <t>Строительство ВЛ 10 кВ ф.05 ПС 35/10 кВ Аполье с установкой разъединителя (2 шт) для кольцевания с ВЛ 10 кВ ф.08 ПС 35/10 кВ Жуковская (протяженность 1,404 км)</t>
  </si>
  <si>
    <t>Строительство КЛ 6 кВ ф.19 ПС 110/35/6 кВ Южная для кольцевания с ВЛ 6 кВ ф.2302 РП-023 (протяженность 0,243 км, в том числе ГНБ - 0,036 км)</t>
  </si>
  <si>
    <t>Строительство КЛ 6 кВ - кабельная вставка ВЛ 6 кВ ф.3113 РП-31 ф.12, ф.05 ПС 110/35/6 кВ Южная (Снятие ограничений в пользовании земельным участком, АО Смолстром-Сервис, договор №41897188 от 21.11.19; протяженность 0,32 км)</t>
  </si>
  <si>
    <t>Строительство 2-х КЛ 6 кВ от ТП-1047 ф.31, ф.36 ПС 110/35/6 кВ Северная до границы участка Заявителя для Техприсоединения ФКП УКС МО РФ, договор №41965676 от 26.03.20 (свыше 670 кВт;  протяженность 1,240 км, в том числе ГНБ - 1,200 км)</t>
  </si>
  <si>
    <t>2017-2020</t>
  </si>
  <si>
    <t>2020-2020</t>
  </si>
  <si>
    <t>2020-2021</t>
  </si>
  <si>
    <t>2015-2024</t>
  </si>
  <si>
    <t>2020-2024</t>
  </si>
  <si>
    <t>2022-2022</t>
  </si>
  <si>
    <t>СМ-2494</t>
  </si>
  <si>
    <t>СМ-2575</t>
  </si>
  <si>
    <t>СМ-2613</t>
  </si>
  <si>
    <t>СМ-2614</t>
  </si>
  <si>
    <t>СМ-2783</t>
  </si>
  <si>
    <t>СМ-2793</t>
  </si>
  <si>
    <t>СМ-2794</t>
  </si>
  <si>
    <t>СМ-2795</t>
  </si>
  <si>
    <t>СМ-2796</t>
  </si>
  <si>
    <t>СМ-2818</t>
  </si>
  <si>
    <t>СМ-2552</t>
  </si>
  <si>
    <t>СМ-2553</t>
  </si>
  <si>
    <t>СМ-2810</t>
  </si>
  <si>
    <t>СМ-2812</t>
  </si>
  <si>
    <t>СМ-2813</t>
  </si>
  <si>
    <t>СМ-2814</t>
  </si>
  <si>
    <t>СМ-2815</t>
  </si>
  <si>
    <t>СМ-2816</t>
  </si>
  <si>
    <t>СМ-2819</t>
  </si>
  <si>
    <t>СМ-2850</t>
  </si>
  <si>
    <t>СМ-2493</t>
  </si>
  <si>
    <t>СМ-2524</t>
  </si>
  <si>
    <t>СМ-2763</t>
  </si>
  <si>
    <t>СМ-2776</t>
  </si>
  <si>
    <t>СМ-2750</t>
  </si>
  <si>
    <t>СМ-2757</t>
  </si>
  <si>
    <t>СМ-2759</t>
  </si>
  <si>
    <t>СМ-2760</t>
  </si>
  <si>
    <t>СМ-2761</t>
  </si>
  <si>
    <t>СМ-2764</t>
  </si>
  <si>
    <t>СМ-2765</t>
  </si>
  <si>
    <t>СМ-2766</t>
  </si>
  <si>
    <t>СМ-2767</t>
  </si>
  <si>
    <t>СМ-2768</t>
  </si>
  <si>
    <t>СМ-2769</t>
  </si>
  <si>
    <t>СМ-2771</t>
  </si>
  <si>
    <t>СМ-2772</t>
  </si>
  <si>
    <t>СМ-2773</t>
  </si>
  <si>
    <t>СМ-2774</t>
  </si>
  <si>
    <t>СМ-2775</t>
  </si>
  <si>
    <t>СМ-2777</t>
  </si>
  <si>
    <t>СМ-2778</t>
  </si>
  <si>
    <t>СМ-2845</t>
  </si>
  <si>
    <t>СМ-2522</t>
  </si>
  <si>
    <t>СМ-2523</t>
  </si>
  <si>
    <t>СМ-2576</t>
  </si>
  <si>
    <t>СМ-2797</t>
  </si>
  <si>
    <t>СМ-2754</t>
  </si>
  <si>
    <t>СМ-2831</t>
  </si>
  <si>
    <t>СМ-2832</t>
  </si>
  <si>
    <t>СМ-2848</t>
  </si>
  <si>
    <t>СМ-2869</t>
  </si>
  <si>
    <t>Досрочное выполнение работ</t>
  </si>
  <si>
    <t>Оплата КЗ,переходящий объект</t>
  </si>
  <si>
    <t>Переходящий объект,задержка поставки оборудования</t>
  </si>
  <si>
    <t>Оплата КЗ+накладные расходы,переходящий объект</t>
  </si>
  <si>
    <t>Выделение 3-го этапа из строки Реконструкция ПС 110/35/10 кВ Козино с заменой силовых трансформаторов 2х10 на 2х16 МВА (2-этап; трансформаторная мощность 16 МВА) - заявлено в текущую корректировку ИПР</t>
  </si>
  <si>
    <t>Финансирование в отчетном периоде 2020 / I-II кв.)</t>
  </si>
  <si>
    <t>Модернизация внешнего ограждения (0,07 км) здания Смоленского РЭС</t>
  </si>
  <si>
    <t>Модернизация внешнего ограждения (0,227 км) здания Рославльского РЭС</t>
  </si>
  <si>
    <t>Модернизация ВЛ 6 кВ ф.09 ПС 35/6 Печерск (инв. №327022419) с установкой пунктов секционирования с использованием реклоузеров (2 шт), разъединителей с моторным приводом (1 шт) и монтажом разъединителей с ручным приводом (3 шт), монтажом ИКЗ (1 шт)</t>
  </si>
  <si>
    <t>Модернизация ВЛ 10 кВ ф.06 ПС 35/10кВ Катынь 1 (инв. №326964919) с установкой пунктов секционирования с использованием реклоузеров (3 шт) и монтажом разъединителей с ручным приводом (6 шт)</t>
  </si>
  <si>
    <t>Модернизация ВЛ 10 кВ ф.04 ПС 35/10 кВ Кощино (инв.№323551519) с установкой пунктов секционирования с использованием разъединителя с моторным приводом (1 шт) и монтажом ИКЗ (1 шт)</t>
  </si>
  <si>
    <t>Модернизация ВЛ 6 кВ ф.13 ПС 110/6 кВ Западная (инв. №320468319)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</si>
  <si>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ф.02 ПС 35/6 кВ Печерск (инв. №320456219)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</si>
  <si>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ф.11 ПС 35/6 кВ Гнездово (инв.№320587419) с установкой пунктов секционирования с использованием разъединителей с моторным приводом (3 шт) и монтажом ИКЗ (3 шт)</t>
  </si>
  <si>
    <t>Модернизация ВЛ 10 кВ ф.03 ПС 35/10 кВ Герчики (инв. №320770819)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</si>
  <si>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6 кВ ф.01 ПС 35/6 кВ Гнездово (инв. №320601519)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</si>
  <si>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Жуковская (инв.№320289219)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</si>
  <si>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Верховье (инв. №320871019)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</si>
  <si>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ф.02 ПС 110/35/6кВ Южная (инв.№326863619)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</si>
  <si>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ф.01 ПС 35/10кВ Каспля(инв.№320555019)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</si>
  <si>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ф.09 ПС 35/10 кВ Одинцово (инв.№323550819)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</si>
  <si>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Одинцово (инв.№326945319)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</si>
  <si>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ф.06 ПС 35/10 кВ Одинцово (инв.№320460519)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</si>
  <si>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ф.05 ПС 35/10 кВ Кощино (инв.№320914119)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</si>
  <si>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ф.10 ПС 35/10кВ Катынь 1 (инв.№320600819)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</si>
  <si>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ф.03 ПС 35/10кВ Катынь 1 (инв. №320294219)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</si>
  <si>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Катынь 1 (инв.№326819819)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</si>
  <si>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ф.06 ПС 110/35/10 кВ Каспля (инв.№320831519)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</si>
  <si>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ф.08 ПС 35/10кВ Жуковская (инв.№320810519)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</si>
  <si>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Кощино (инв.№320880119)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</si>
  <si>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Одинцово (инв.№320620019)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</si>
  <si>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 кВ Одинцово (инв.№326940719)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</si>
  <si>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35/10кВ Трудилово (инв.№320929219)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</si>
  <si>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ф.02 ПС 35/10кВ Трудилово (инв.№320299919) с установкой пунктов секционирования с использованием реклоузеров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</si>
  <si>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 кВ Одинцово (инв.№323556119)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</si>
  <si>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110/35/10кВ Каспля (инв.№320990119)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</si>
  <si>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6 кВ ф.02 ПС 35/6 кВ Колодня (инв.№320321119)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</si>
  <si>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35/10кВ Ольша (инв.№326823019)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</si>
  <si>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 кВ Лубня (инв. №320944919) с установкой пунктов секционирования с использованием реклоузера (2 шт), разъединителя с моторным приводом (1 шт) и монтажом разъединителей с ручным приводом (4 шт), ИКЗ (2 шт)</t>
  </si>
  <si>
    <t>Модернизация ВЛ 10 кВ ф.01 ПС 35/10 кВ Лубня (инв.№320307219)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</si>
  <si>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35/10кВ Трудилово (инв.№320452319) с установкой пунктов секционирования с использованием реклоузера (1 шт) и монтажом разъединителей с ручным приводом (2 шт)</t>
  </si>
  <si>
    <t>Модернизация ПС 35/10 кВ Шаломино с заменой трансформаторов тока в яч.1003 РУ-10 кВ для Техприсоединения ООО Смоленскрегионтеплоэнерго, договор №41862621 от 14.01.20 (до 670 кВт)</t>
  </si>
  <si>
    <t>Реконструкция участков ВЛ 0,4 кВ №2 ТП-036 ф.309 РП-003 ф.19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0,28 км)</t>
  </si>
  <si>
    <t>Реконструкция участка ВЛ 0,4 кВ №2 ТП-026 ф.905 РП-09 ф.06 ф.11 ПС 110/10/6 кВ Центральная с изменением границ полосы отвода и охранной зоны (Снятие ограничений в пользовании земельным участком ООО Высота, договор №41945367 от 17.02.20; протяженность 0,09 км)</t>
  </si>
  <si>
    <t>Техперевооружение участка ВЛ 0,4 кВ №2 ТП-297 ф.02 ПС 35/6кВ Красный Бор с заменой опор (9 шт) и провода (протяженность по трассе 0,270 км)</t>
  </si>
  <si>
    <t>Техперевооружение КЛ 10 кВ ф.06 ПС 110/35/10 кВ Кардымово с заменой кабеля (протяжённость 0,28 км в том числе ГНБ - 0,05 км)</t>
  </si>
  <si>
    <t>Техперевооружение участка №3 (ГКТП-17 - ЗТП-37) КЛ 6 кВ ф.33 ПС 110/35/6 кВ Рославль с заменой кабеля (протяжённость 0,205км в т.ч. ГНБ - 0,1 км)</t>
  </si>
  <si>
    <t>Техперевооружение КЛ 10 кВ - кабельный участок КВЛ 10 кВ ф.01 ПС 110/35/10 кВ Дорогобуж-1 с заменой кабеля (протяжённость 0,3 км)</t>
  </si>
  <si>
    <t>Строительство КЛ 0,4 кВ ТП-1093 ф.309 РП 003 ф.19, ф.205 РП 002 ф.13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0,15 км)</t>
  </si>
  <si>
    <t>Строительство ответвления оп.5 ВЛ 10 кВ ф.26 ПС 35/10 кВ Дорогобуж-2 до проетируемой ТП 10/0,4 кВ с монтажом разъединителя (1 шт) для Техприсоединения ООО Смоленскрегионтеплоэнерго, договор №41862621 от 14.01.20 (до 670 кВт; протяженность 0,4 км)</t>
  </si>
  <si>
    <t>Строительство ответвления оп.К-23 ВЛ 10 кВ ф.03 ПС 35/10 кВ Шаломино до проетируемой ТП 10/0,4 кВ с монтажом разъединителей (1 шт) и заменой промежуточной опоры К-23 на анкерную для Техприсоединения ООО Смоленскрегионтеплоэнерго, договор №41862621 от 14.01.20 (до 670 кВт; протяженность 0,8 км)</t>
  </si>
  <si>
    <t>Строительство КТП 10/0,4 кВ ф.26 ПС 35/10 кВ Дорогобуж-2 для Техприсоединения ООО Смоленскрегионтеплоэнерго, договор №41862621 от 14.01.20 (до 670 кВт, трансформаторная мощность 0,8 МВА)</t>
  </si>
  <si>
    <t>Строительство 2-х КЛ 0,4 кВ от строящейся ТП 10/0,4 ф.03 ПС 110/35/10 кВ Сычевка до границы балансовой принадлежности Заявителя для Техприсоединения ООО Сычевский животновод, договор №41944219 от 21.05.20 (до 670 кВт; протяженность 0,02 км)</t>
  </si>
  <si>
    <t>Строительство участка ВЛ 10 кВ ф.03 ПС 110/35/10 кВ Сычевка до строящейся КТП 10/0,4 кВ с установкой разъединителя (1 шт) и монтажом ответвительной арматуры для Техприсоединения ООО Сычевский животновод, договор №41944219 от 21.05.20 (до 670 кВт; протяженность 0,025 км)</t>
  </si>
  <si>
    <t>Строительство КТП 10/0,4 кВ ф.03 ПС 110/35/10 кВ Сычевка для Техприсоединения ООО Сычевский животновод, договор №41944219 от 21.05.20 (до 670 кВт, трансформаторная мощность 0,4 МВА)</t>
  </si>
  <si>
    <t>СМ-2857</t>
  </si>
  <si>
    <t>СМ-2834</t>
  </si>
  <si>
    <t>СМ-2835</t>
  </si>
  <si>
    <t>СМ-2837</t>
  </si>
  <si>
    <t>СМ-2876</t>
  </si>
  <si>
    <t>СМ-2877</t>
  </si>
  <si>
    <t>СМ-2878</t>
  </si>
  <si>
    <t>СМ-2854</t>
  </si>
  <si>
    <t>СМ-2839</t>
  </si>
  <si>
    <t>СМ-2841</t>
  </si>
  <si>
    <t>СМ-2842</t>
  </si>
  <si>
    <t>СМ-2856</t>
  </si>
  <si>
    <t>СМ-2879</t>
  </si>
  <si>
    <t>СМ-2829</t>
  </si>
  <si>
    <t>СМ-2830</t>
  </si>
  <si>
    <t>СМ-2682</t>
  </si>
  <si>
    <t>СМ-2684</t>
  </si>
  <si>
    <t>СМ-2698</t>
  </si>
  <si>
    <t>СМ-2704</t>
  </si>
  <si>
    <t>СМ-2706</t>
  </si>
  <si>
    <t>СМ-2708</t>
  </si>
  <si>
    <t>СМ-2710</t>
  </si>
  <si>
    <t>СМ-2711</t>
  </si>
  <si>
    <t>СМ-2712</t>
  </si>
  <si>
    <t>СМ-2713</t>
  </si>
  <si>
    <t>СМ-2717</t>
  </si>
  <si>
    <t>СМ-2718</t>
  </si>
  <si>
    <t>СМ-2720</t>
  </si>
  <si>
    <t>СМ-2721</t>
  </si>
  <si>
    <t>СМ-2722</t>
  </si>
  <si>
    <t>СМ-2723</t>
  </si>
  <si>
    <t>СМ-2724</t>
  </si>
  <si>
    <t>СМ-2725</t>
  </si>
  <si>
    <t>СМ-2726</t>
  </si>
  <si>
    <t>СМ-2727</t>
  </si>
  <si>
    <t>СМ-2729</t>
  </si>
  <si>
    <t>СМ-2730</t>
  </si>
  <si>
    <t>СМ-2732</t>
  </si>
  <si>
    <t>СМ-2733</t>
  </si>
  <si>
    <t>СМ-2734</t>
  </si>
  <si>
    <t>СМ-2735</t>
  </si>
  <si>
    <t>СМ-2737</t>
  </si>
  <si>
    <t>СМ-2738</t>
  </si>
  <si>
    <t>СМ-2739</t>
  </si>
  <si>
    <t>СМ-2742</t>
  </si>
  <si>
    <t>СМ-2743</t>
  </si>
  <si>
    <t>СМ-2744</t>
  </si>
  <si>
    <t>СМ-2746</t>
  </si>
  <si>
    <t>СМ-2838</t>
  </si>
  <si>
    <t>Объем финансирования (2020 год/I-II квартал), млн руб. без НДС</t>
  </si>
  <si>
    <t>Вновь включенный объект</t>
  </si>
  <si>
    <t>Вновь включенный объект. Выполнение предписаний контрольных и надзорных органов</t>
  </si>
  <si>
    <t>Несвоевременное проведение торгово-закупочных процедур.</t>
  </si>
  <si>
    <t>Позднее предоставление актов выполненных работ подрядной организацией</t>
  </si>
  <si>
    <t>30.07.2020 г.</t>
  </si>
  <si>
    <t>Позднее предоставление актов выполненных работ подрядной организацией (КЗ)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</si>
</sst>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63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0" fontId="5" fillId="0" borderId="1" xfId="0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3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/>
    <xf numFmtId="0" fontId="3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5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/>
    <xf numFmtId="0" fontId="3" fillId="2" borderId="1" xfId="0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2" borderId="16" xfId="2" applyFont="1" applyFill="1" applyBorder="1" applyAlignment="1" applyProtection="1">
      <alignment horizontal="center" vertical="center" wrapText="1"/>
    </xf>
    <xf numFmtId="49" fontId="11" fillId="2" borderId="16" xfId="2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12" fillId="2" borderId="0" xfId="0" applyFont="1" applyFill="1"/>
    <xf numFmtId="0" fontId="12" fillId="0" borderId="0" xfId="0" applyFont="1"/>
    <xf numFmtId="164" fontId="0" fillId="0" borderId="0" xfId="0" applyNumberFormat="1"/>
    <xf numFmtId="164" fontId="12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1" fontId="5" fillId="0" borderId="1" xfId="0" applyNumberFormat="1" applyFont="1" applyFill="1" applyBorder="1" applyAlignment="1">
      <alignment horizontal="center" vertical="center" wrapText="1"/>
    </xf>
    <xf numFmtId="9" fontId="5" fillId="0" borderId="1" xfId="3" applyFont="1" applyBorder="1"/>
    <xf numFmtId="9" fontId="3" fillId="0" borderId="1" xfId="3" applyFont="1" applyBorder="1"/>
    <xf numFmtId="9" fontId="3" fillId="0" borderId="1" xfId="3" applyFont="1" applyBorder="1" applyAlignment="1">
      <alignment horizontal="right"/>
    </xf>
    <xf numFmtId="0" fontId="8" fillId="0" borderId="0" xfId="0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11" fillId="0" borderId="17" xfId="2" applyNumberFormat="1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0" borderId="16" xfId="2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7" fillId="0" borderId="16" xfId="2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_Инвестиции Сети Сбыты ЭСО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="85" zoomScaleNormal="85" workbookViewId="0">
      <selection activeCell="S33" sqref="S33"/>
    </sheetView>
  </sheetViews>
  <sheetFormatPr defaultRowHeight="15" x14ac:dyDescent="0.25"/>
  <sheetData>
    <row r="1" spans="1:18" ht="15.75" x14ac:dyDescent="0.25">
      <c r="A1" s="9"/>
      <c r="B1" s="9"/>
      <c r="C1" s="9"/>
      <c r="D1" s="9"/>
      <c r="E1" s="7"/>
      <c r="F1" s="7"/>
      <c r="G1" s="7"/>
      <c r="H1" s="7"/>
      <c r="I1" s="7"/>
      <c r="J1" s="7"/>
      <c r="K1" s="67" t="s">
        <v>22</v>
      </c>
      <c r="L1" s="67"/>
      <c r="M1" s="67"/>
      <c r="N1" s="67"/>
      <c r="O1" s="67"/>
    </row>
    <row r="2" spans="1:18" ht="15.75" x14ac:dyDescent="0.25">
      <c r="A2" s="9"/>
      <c r="B2" s="9"/>
      <c r="C2" s="9"/>
      <c r="D2" s="9"/>
      <c r="E2" s="7"/>
      <c r="F2" s="7"/>
      <c r="G2" s="7"/>
      <c r="H2" s="7"/>
      <c r="I2" s="7"/>
      <c r="J2" s="7"/>
      <c r="K2" s="67" t="s">
        <v>23</v>
      </c>
      <c r="L2" s="67"/>
      <c r="M2" s="67"/>
      <c r="N2" s="67"/>
      <c r="O2" s="67"/>
    </row>
    <row r="3" spans="1:18" ht="15.75" x14ac:dyDescent="0.25">
      <c r="A3" s="9"/>
      <c r="B3" s="9"/>
      <c r="C3" s="9"/>
      <c r="D3" s="9"/>
      <c r="E3" s="7"/>
      <c r="F3" s="7"/>
      <c r="G3" s="7"/>
      <c r="H3" s="7"/>
      <c r="I3" s="7"/>
      <c r="J3" s="7"/>
      <c r="K3" s="67" t="s">
        <v>24</v>
      </c>
      <c r="L3" s="67"/>
      <c r="M3" s="67"/>
      <c r="N3" s="67"/>
      <c r="O3" s="67"/>
    </row>
    <row r="4" spans="1:18" ht="15.75" x14ac:dyDescent="0.25">
      <c r="A4" s="9"/>
      <c r="B4" s="9"/>
      <c r="C4" s="9"/>
      <c r="D4" s="9"/>
      <c r="E4" s="7"/>
      <c r="F4" s="7"/>
      <c r="G4" s="7"/>
      <c r="H4" s="7"/>
      <c r="I4" s="7"/>
      <c r="J4" s="7"/>
      <c r="K4" s="10"/>
      <c r="L4" s="10"/>
      <c r="M4" s="10"/>
      <c r="N4" s="10"/>
      <c r="O4" s="10"/>
    </row>
    <row r="5" spans="1:18" ht="15.75" x14ac:dyDescent="0.25">
      <c r="A5" s="9"/>
      <c r="B5" s="9"/>
      <c r="C5" s="9"/>
      <c r="D5" s="9"/>
      <c r="E5" s="7"/>
      <c r="F5" s="7"/>
      <c r="G5" s="7"/>
      <c r="H5" s="7"/>
      <c r="I5" s="7"/>
      <c r="J5" s="7"/>
      <c r="K5" s="67" t="s">
        <v>25</v>
      </c>
      <c r="L5" s="67"/>
      <c r="M5" s="67"/>
      <c r="N5" s="67"/>
      <c r="O5" s="67"/>
    </row>
    <row r="6" spans="1:18" ht="15" customHeight="1" x14ac:dyDescent="0.25">
      <c r="A6" s="9"/>
      <c r="B6" s="9"/>
      <c r="C6" s="9"/>
      <c r="D6" s="9"/>
      <c r="E6" s="9"/>
      <c r="F6" s="9"/>
      <c r="G6" s="68" t="s">
        <v>26</v>
      </c>
      <c r="H6" s="68"/>
      <c r="I6" s="68"/>
      <c r="J6" s="68"/>
      <c r="K6" s="68"/>
      <c r="L6" s="68"/>
      <c r="M6" s="68"/>
      <c r="N6" s="68"/>
      <c r="O6" s="68"/>
      <c r="P6" s="2"/>
      <c r="Q6" s="2"/>
      <c r="R6" s="2"/>
    </row>
    <row r="7" spans="1:18" ht="15.75" x14ac:dyDescent="0.25">
      <c r="A7" s="9"/>
      <c r="B7" s="9"/>
      <c r="C7" s="9"/>
      <c r="D7" s="9"/>
      <c r="E7" s="9"/>
      <c r="F7" s="9"/>
      <c r="G7" s="65" t="s">
        <v>27</v>
      </c>
      <c r="H7" s="65"/>
      <c r="I7" s="65"/>
      <c r="J7" s="65"/>
      <c r="K7" s="65"/>
      <c r="L7" s="65"/>
      <c r="M7" s="65"/>
      <c r="N7" s="65"/>
      <c r="O7" s="65"/>
      <c r="P7" s="3"/>
      <c r="Q7" s="1"/>
      <c r="R7" s="1"/>
    </row>
    <row r="8" spans="1:18" ht="15.75" x14ac:dyDescent="0.25">
      <c r="A8" s="9"/>
      <c r="B8" s="9"/>
      <c r="C8" s="9"/>
      <c r="D8" s="9"/>
      <c r="E8" s="7"/>
      <c r="F8" s="7"/>
      <c r="G8" s="9"/>
      <c r="H8" s="12"/>
      <c r="I8" s="66"/>
      <c r="J8" s="66"/>
      <c r="K8" s="11"/>
      <c r="L8" s="12"/>
      <c r="M8" s="66" t="s">
        <v>28</v>
      </c>
      <c r="N8" s="66"/>
      <c r="O8" s="66"/>
    </row>
    <row r="9" spans="1:18" ht="15.75" x14ac:dyDescent="0.25">
      <c r="A9" s="9"/>
      <c r="B9" s="9"/>
      <c r="C9" s="9"/>
      <c r="D9" s="9"/>
      <c r="E9" s="7"/>
      <c r="F9" s="7"/>
      <c r="G9" s="9"/>
      <c r="H9" s="12"/>
      <c r="I9" s="64" t="s">
        <v>29</v>
      </c>
      <c r="J9" s="64"/>
      <c r="K9" s="11"/>
      <c r="L9" s="12"/>
      <c r="M9" s="64" t="s">
        <v>30</v>
      </c>
      <c r="N9" s="64"/>
      <c r="O9" s="64"/>
    </row>
    <row r="10" spans="1:18" ht="15.75" x14ac:dyDescent="0.25">
      <c r="A10" s="9"/>
      <c r="B10" s="9"/>
      <c r="C10" s="9"/>
      <c r="D10" s="9"/>
      <c r="E10" s="7"/>
      <c r="F10" s="7"/>
      <c r="G10" s="7"/>
      <c r="H10" s="7"/>
      <c r="I10" s="7"/>
      <c r="J10" s="7"/>
      <c r="K10" s="7"/>
      <c r="L10" s="7"/>
      <c r="M10" s="7"/>
      <c r="N10" s="7"/>
      <c r="O10" s="9"/>
    </row>
    <row r="11" spans="1:18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31</v>
      </c>
    </row>
    <row r="12" spans="1:18" ht="15.7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8" ht="15.75" x14ac:dyDescent="0.25">
      <c r="A13" s="69" t="s">
        <v>32</v>
      </c>
      <c r="B13" s="69"/>
      <c r="C13" s="69"/>
      <c r="D13" s="66" t="s">
        <v>33</v>
      </c>
      <c r="E13" s="66"/>
      <c r="F13" s="66"/>
      <c r="G13" s="66"/>
      <c r="H13" s="66"/>
      <c r="I13" s="66"/>
      <c r="J13" s="66"/>
      <c r="K13" s="66"/>
      <c r="L13" s="66"/>
      <c r="M13" s="9"/>
      <c r="N13" s="9"/>
      <c r="O13" s="9"/>
    </row>
    <row r="14" spans="1:18" ht="15.75" x14ac:dyDescent="0.25">
      <c r="A14" s="9"/>
      <c r="B14" s="9"/>
      <c r="C14" s="9"/>
      <c r="D14" s="65" t="s">
        <v>34</v>
      </c>
      <c r="E14" s="65"/>
      <c r="F14" s="65"/>
      <c r="G14" s="65"/>
      <c r="H14" s="65"/>
      <c r="I14" s="65"/>
      <c r="J14" s="65"/>
      <c r="K14" s="65"/>
      <c r="L14" s="65"/>
      <c r="M14" s="9"/>
      <c r="N14" s="9"/>
      <c r="O14" s="9"/>
    </row>
    <row r="15" spans="1:18" ht="24" customHeight="1" x14ac:dyDescent="0.25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8" ht="24" customHeight="1" x14ac:dyDescent="0.25">
      <c r="A16" s="63" t="s">
        <v>36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1:15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5.75" x14ac:dyDescent="0.25">
      <c r="A18" s="13" t="s">
        <v>37</v>
      </c>
      <c r="B18" s="14">
        <v>2</v>
      </c>
      <c r="C18" s="13" t="s">
        <v>38</v>
      </c>
      <c r="D18" s="14">
        <v>2020</v>
      </c>
      <c r="E18" s="7" t="s">
        <v>39</v>
      </c>
      <c r="F18" s="9"/>
      <c r="G18" s="15"/>
      <c r="H18" s="9"/>
      <c r="I18" s="9"/>
      <c r="J18" s="9"/>
      <c r="K18" s="9"/>
      <c r="L18" s="9"/>
      <c r="M18" s="9"/>
      <c r="N18" s="9"/>
      <c r="O18" s="9"/>
    </row>
    <row r="19" spans="1:15" ht="15.75" x14ac:dyDescent="0.25">
      <c r="A19" s="7"/>
      <c r="B19" s="7"/>
      <c r="C19" s="7"/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5.75" x14ac:dyDescent="0.25">
      <c r="A20" s="13" t="s">
        <v>37</v>
      </c>
      <c r="B20" s="14"/>
      <c r="C20" s="7" t="s">
        <v>40</v>
      </c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5.75" x14ac:dyDescent="0.25">
      <c r="A21" s="7"/>
      <c r="B21" s="7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5.75" x14ac:dyDescent="0.25">
      <c r="A22" s="53"/>
      <c r="B22" s="66" t="s">
        <v>2418</v>
      </c>
      <c r="C22" s="66"/>
      <c r="D22" s="12"/>
      <c r="E22" s="66" t="s">
        <v>120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</row>
    <row r="23" spans="1:15" ht="15.75" x14ac:dyDescent="0.25">
      <c r="A23" s="64" t="s">
        <v>41</v>
      </c>
      <c r="B23" s="65"/>
      <c r="C23" s="65"/>
      <c r="D23" s="64"/>
      <c r="E23" s="65" t="s">
        <v>42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ht="15.75" x14ac:dyDescent="0.25">
      <c r="A24" s="18"/>
      <c r="B24" s="18"/>
      <c r="C24" s="18"/>
      <c r="D24" s="18"/>
      <c r="E24" s="18"/>
      <c r="F24" s="18"/>
      <c r="G24" s="18"/>
      <c r="H24" s="9"/>
      <c r="I24" s="9"/>
      <c r="J24" s="9"/>
      <c r="K24" s="9"/>
      <c r="L24" s="9"/>
      <c r="M24" s="9"/>
      <c r="N24" s="9"/>
      <c r="O24" s="9"/>
    </row>
    <row r="25" spans="1:15" ht="60" customHeight="1" x14ac:dyDescent="0.25">
      <c r="A25" s="61" t="s">
        <v>119</v>
      </c>
      <c r="B25" s="61"/>
      <c r="C25" s="61"/>
      <c r="D25" s="61"/>
      <c r="E25" s="61"/>
      <c r="F25" s="61"/>
      <c r="G25" s="61"/>
      <c r="H25" s="62" t="s">
        <v>149</v>
      </c>
      <c r="I25" s="62"/>
      <c r="J25" s="62"/>
      <c r="K25" s="62"/>
      <c r="L25" s="62"/>
      <c r="M25" s="62"/>
      <c r="N25" s="62"/>
      <c r="O25" s="62"/>
    </row>
    <row r="26" spans="1:15" ht="12" customHeight="1" x14ac:dyDescent="0.25">
      <c r="A26" s="16"/>
      <c r="B26" s="16"/>
      <c r="C26" s="16"/>
      <c r="D26" s="16"/>
      <c r="E26" s="16"/>
      <c r="F26" s="16"/>
      <c r="G26" s="16"/>
      <c r="H26" s="17"/>
      <c r="I26" s="17"/>
      <c r="J26" s="17"/>
      <c r="K26" s="17"/>
      <c r="L26" s="17"/>
      <c r="M26" s="17"/>
      <c r="N26" s="17"/>
      <c r="O26" s="17"/>
    </row>
    <row r="27" spans="1:15" ht="60" customHeight="1" x14ac:dyDescent="0.25">
      <c r="A27" s="61" t="s">
        <v>43</v>
      </c>
      <c r="B27" s="61"/>
      <c r="C27" s="61"/>
      <c r="D27" s="61"/>
      <c r="E27" s="61"/>
      <c r="F27" s="61"/>
      <c r="G27" s="61"/>
      <c r="H27" s="62" t="s">
        <v>2076</v>
      </c>
      <c r="I27" s="62"/>
      <c r="J27" s="62"/>
      <c r="K27" s="62"/>
      <c r="L27" s="62"/>
      <c r="M27" s="62"/>
      <c r="N27" s="62"/>
      <c r="O27" s="62"/>
    </row>
  </sheetData>
  <mergeCells count="23">
    <mergeCell ref="D14:L14"/>
    <mergeCell ref="A13:C13"/>
    <mergeCell ref="B22:C22"/>
    <mergeCell ref="E22:O22"/>
    <mergeCell ref="E23:O23"/>
    <mergeCell ref="D13:L13"/>
    <mergeCell ref="K1:O1"/>
    <mergeCell ref="K2:O2"/>
    <mergeCell ref="K3:O3"/>
    <mergeCell ref="K5:O5"/>
    <mergeCell ref="G6:O6"/>
    <mergeCell ref="G7:O7"/>
    <mergeCell ref="I8:J8"/>
    <mergeCell ref="M8:O8"/>
    <mergeCell ref="I9:J9"/>
    <mergeCell ref="M9:O9"/>
    <mergeCell ref="A25:G25"/>
    <mergeCell ref="H25:O25"/>
    <mergeCell ref="A27:G27"/>
    <mergeCell ref="H27:O27"/>
    <mergeCell ref="A15:O15"/>
    <mergeCell ref="A16:O16"/>
    <mergeCell ref="A23:D23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6"/>
  <sheetViews>
    <sheetView tabSelected="1" view="pageBreakPreview" zoomScale="90" zoomScaleNormal="70" zoomScaleSheetLayoutView="90" workbookViewId="0">
      <pane ySplit="5" topLeftCell="A6" activePane="bottomLeft" state="frozen"/>
      <selection pane="bottomLeft" activeCell="G8" sqref="G8"/>
    </sheetView>
  </sheetViews>
  <sheetFormatPr defaultRowHeight="15.75" x14ac:dyDescent="0.25"/>
  <cols>
    <col min="1" max="1" width="4.85546875" style="19" customWidth="1"/>
    <col min="2" max="2" width="88.140625" style="19" customWidth="1"/>
    <col min="3" max="3" width="12.7109375" style="49" hidden="1" customWidth="1"/>
    <col min="4" max="4" width="12.7109375" style="26" customWidth="1"/>
    <col min="5" max="5" width="10" style="4" customWidth="1"/>
    <col min="6" max="6" width="11.7109375" style="4" customWidth="1"/>
    <col min="7" max="7" width="12.7109375" style="4" customWidth="1"/>
    <col min="8" max="8" width="13.28515625" style="4" customWidth="1"/>
    <col min="9" max="9" width="11.7109375" style="4" customWidth="1"/>
    <col min="10" max="10" width="13.7109375" style="4" customWidth="1"/>
    <col min="11" max="11" width="14.5703125" style="4" customWidth="1"/>
    <col min="12" max="12" width="12.85546875" style="4" customWidth="1"/>
    <col min="13" max="16" width="11.7109375" style="4" customWidth="1"/>
    <col min="17" max="17" width="32.28515625" style="19" customWidth="1"/>
    <col min="18" max="16384" width="9.140625" style="4"/>
  </cols>
  <sheetData>
    <row r="1" spans="1:17" x14ac:dyDescent="0.25">
      <c r="A1" s="74" t="s">
        <v>108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65.25" customHeight="1" x14ac:dyDescent="0.25">
      <c r="A2" s="78" t="s">
        <v>0</v>
      </c>
      <c r="B2" s="75" t="s">
        <v>1</v>
      </c>
      <c r="C2" s="81" t="s">
        <v>7</v>
      </c>
      <c r="D2" s="75" t="s">
        <v>2</v>
      </c>
      <c r="E2" s="84" t="s">
        <v>8</v>
      </c>
      <c r="F2" s="85"/>
      <c r="G2" s="75" t="s">
        <v>109</v>
      </c>
      <c r="H2" s="71" t="s">
        <v>9</v>
      </c>
      <c r="I2" s="72"/>
      <c r="J2" s="72"/>
      <c r="K2" s="72"/>
      <c r="L2" s="72"/>
      <c r="M2" s="70" t="s">
        <v>110</v>
      </c>
      <c r="N2" s="70"/>
      <c r="O2" s="70"/>
      <c r="P2" s="70"/>
      <c r="Q2" s="75" t="s">
        <v>17</v>
      </c>
    </row>
    <row r="3" spans="1:17" ht="54.75" customHeight="1" x14ac:dyDescent="0.25">
      <c r="A3" s="79"/>
      <c r="B3" s="76"/>
      <c r="C3" s="82"/>
      <c r="D3" s="76"/>
      <c r="E3" s="75" t="s">
        <v>10</v>
      </c>
      <c r="F3" s="75" t="s">
        <v>11</v>
      </c>
      <c r="G3" s="76"/>
      <c r="H3" s="75" t="s">
        <v>111</v>
      </c>
      <c r="I3" s="75" t="s">
        <v>112</v>
      </c>
      <c r="J3" s="71" t="s">
        <v>2314</v>
      </c>
      <c r="K3" s="73"/>
      <c r="L3" s="75" t="s">
        <v>12</v>
      </c>
      <c r="M3" s="75" t="s">
        <v>113</v>
      </c>
      <c r="N3" s="71" t="s">
        <v>13</v>
      </c>
      <c r="O3" s="72"/>
      <c r="P3" s="73"/>
      <c r="Q3" s="76"/>
    </row>
    <row r="4" spans="1:17" ht="189" x14ac:dyDescent="0.25">
      <c r="A4" s="80"/>
      <c r="B4" s="77"/>
      <c r="C4" s="83"/>
      <c r="D4" s="77"/>
      <c r="E4" s="77"/>
      <c r="F4" s="77"/>
      <c r="G4" s="77"/>
      <c r="H4" s="77"/>
      <c r="I4" s="77"/>
      <c r="J4" s="48" t="s">
        <v>114</v>
      </c>
      <c r="K4" s="48" t="s">
        <v>115</v>
      </c>
      <c r="L4" s="77"/>
      <c r="M4" s="77"/>
      <c r="N4" s="48" t="s">
        <v>15</v>
      </c>
      <c r="O4" s="48" t="s">
        <v>16</v>
      </c>
      <c r="P4" s="48" t="s">
        <v>14</v>
      </c>
      <c r="Q4" s="77"/>
    </row>
    <row r="5" spans="1:17" s="31" customFormat="1" ht="23.25" customHeight="1" x14ac:dyDescent="0.25">
      <c r="A5" s="60"/>
      <c r="B5" s="32"/>
      <c r="C5" s="54"/>
      <c r="D5" s="35"/>
      <c r="E5" s="33"/>
      <c r="F5" s="33"/>
      <c r="G5" s="33"/>
      <c r="H5" s="34">
        <f t="shared" ref="H5:P5" si="0">SUBTOTAL(9,H6:H176)</f>
        <v>6649.2284280000003</v>
      </c>
      <c r="I5" s="34">
        <f t="shared" si="0"/>
        <v>4026.9821939999993</v>
      </c>
      <c r="J5" s="34">
        <f t="shared" si="0"/>
        <v>331.82615599999997</v>
      </c>
      <c r="K5" s="34">
        <f t="shared" si="0"/>
        <v>274.88340899999997</v>
      </c>
      <c r="L5" s="34">
        <f t="shared" si="0"/>
        <v>3782.7515979999998</v>
      </c>
      <c r="M5" s="34">
        <f t="shared" si="0"/>
        <v>-56.94274699999994</v>
      </c>
      <c r="N5" s="34">
        <f t="shared" si="0"/>
        <v>-2.1091000000000006E-2</v>
      </c>
      <c r="O5" s="34">
        <f t="shared" si="0"/>
        <v>0</v>
      </c>
      <c r="P5" s="34">
        <f t="shared" si="0"/>
        <v>-56.922099999999929</v>
      </c>
      <c r="Q5" s="32"/>
    </row>
    <row r="6" spans="1:17" s="19" customFormat="1" ht="63.2" customHeight="1" x14ac:dyDescent="0.25">
      <c r="A6" s="51">
        <v>1</v>
      </c>
      <c r="B6" s="27" t="s">
        <v>2077</v>
      </c>
      <c r="C6" s="52" t="s">
        <v>239</v>
      </c>
      <c r="D6" s="36" t="s">
        <v>145</v>
      </c>
      <c r="E6" s="22">
        <v>2020</v>
      </c>
      <c r="F6" s="21">
        <v>2020</v>
      </c>
      <c r="G6" s="23">
        <f t="shared" ref="G6:G33" si="1">(H6-I6+K6)/H6</f>
        <v>9.0600715577897131E-2</v>
      </c>
      <c r="H6" s="25">
        <v>8.4032780000000002</v>
      </c>
      <c r="I6" s="25">
        <v>7.9650449999999999</v>
      </c>
      <c r="J6" s="25">
        <v>0</v>
      </c>
      <c r="K6" s="25">
        <v>0.32311000000000001</v>
      </c>
      <c r="L6" s="20">
        <f t="shared" ref="L6:L33" si="2">I6-K6</f>
        <v>7.6419350000000001</v>
      </c>
      <c r="M6" s="20">
        <f t="shared" ref="M6:M37" si="3">K6-J6</f>
        <v>0.32311000000000001</v>
      </c>
      <c r="N6" s="20"/>
      <c r="O6" s="20"/>
      <c r="P6" s="20">
        <v>0.32311000000000001</v>
      </c>
      <c r="Q6" s="27" t="s">
        <v>2309</v>
      </c>
    </row>
    <row r="7" spans="1:17" s="19" customFormat="1" ht="63.2" customHeight="1" x14ac:dyDescent="0.25">
      <c r="A7" s="51">
        <v>2</v>
      </c>
      <c r="B7" s="27" t="s">
        <v>612</v>
      </c>
      <c r="C7" s="52" t="s">
        <v>240</v>
      </c>
      <c r="D7" s="36" t="s">
        <v>145</v>
      </c>
      <c r="E7" s="22">
        <v>2020</v>
      </c>
      <c r="F7" s="21"/>
      <c r="G7" s="23">
        <f t="shared" si="1"/>
        <v>5.0000001614322373E-2</v>
      </c>
      <c r="H7" s="25">
        <v>61.945498000000001</v>
      </c>
      <c r="I7" s="25">
        <v>58.848222999999997</v>
      </c>
      <c r="J7" s="25">
        <v>0</v>
      </c>
      <c r="K7" s="25">
        <v>0</v>
      </c>
      <c r="L7" s="20">
        <f t="shared" si="2"/>
        <v>58.848222999999997</v>
      </c>
      <c r="M7" s="20">
        <f t="shared" si="3"/>
        <v>0</v>
      </c>
      <c r="N7" s="20"/>
      <c r="O7" s="20"/>
      <c r="P7" s="20"/>
      <c r="Q7" s="27"/>
    </row>
    <row r="8" spans="1:17" s="19" customFormat="1" ht="63.2" customHeight="1" x14ac:dyDescent="0.25">
      <c r="A8" s="51">
        <v>3</v>
      </c>
      <c r="B8" s="27" t="s">
        <v>679</v>
      </c>
      <c r="C8" s="52" t="s">
        <v>403</v>
      </c>
      <c r="D8" s="36" t="s">
        <v>2251</v>
      </c>
      <c r="E8" s="22">
        <v>2020</v>
      </c>
      <c r="F8" s="21"/>
      <c r="G8" s="23">
        <f t="shared" si="1"/>
        <v>4.7640311267418183E-2</v>
      </c>
      <c r="H8" s="25">
        <v>2.2932049999999999</v>
      </c>
      <c r="I8" s="25">
        <v>2.1839560000000002</v>
      </c>
      <c r="J8" s="25">
        <v>0</v>
      </c>
      <c r="K8" s="25">
        <v>0</v>
      </c>
      <c r="L8" s="20">
        <f t="shared" si="2"/>
        <v>2.1839560000000002</v>
      </c>
      <c r="M8" s="20">
        <f t="shared" si="3"/>
        <v>0</v>
      </c>
      <c r="N8" s="20"/>
      <c r="O8" s="20"/>
      <c r="P8" s="20"/>
      <c r="Q8" s="27"/>
    </row>
    <row r="9" spans="1:17" s="19" customFormat="1" ht="63.2" customHeight="1" x14ac:dyDescent="0.25">
      <c r="A9" s="51">
        <v>4</v>
      </c>
      <c r="B9" s="27" t="s">
        <v>2195</v>
      </c>
      <c r="C9" s="52" t="s">
        <v>2257</v>
      </c>
      <c r="D9" s="36" t="s">
        <v>2252</v>
      </c>
      <c r="E9" s="22">
        <v>2020</v>
      </c>
      <c r="F9" s="21"/>
      <c r="G9" s="23">
        <f t="shared" si="1"/>
        <v>0</v>
      </c>
      <c r="H9" s="25">
        <v>9.3453000000000008E-2</v>
      </c>
      <c r="I9" s="25">
        <v>9.3453000000000008E-2</v>
      </c>
      <c r="J9" s="25">
        <v>0</v>
      </c>
      <c r="K9" s="25">
        <v>0</v>
      </c>
      <c r="L9" s="20">
        <f t="shared" si="2"/>
        <v>9.3453000000000008E-2</v>
      </c>
      <c r="M9" s="20">
        <f t="shared" si="3"/>
        <v>0</v>
      </c>
      <c r="N9" s="20"/>
      <c r="O9" s="20"/>
      <c r="P9" s="20"/>
      <c r="Q9" s="27"/>
    </row>
    <row r="10" spans="1:17" s="19" customFormat="1" ht="63.2" customHeight="1" x14ac:dyDescent="0.25">
      <c r="A10" s="51">
        <v>5</v>
      </c>
      <c r="B10" s="27" t="s">
        <v>2080</v>
      </c>
      <c r="C10" s="52" t="s">
        <v>2142</v>
      </c>
      <c r="D10" s="36" t="s">
        <v>146</v>
      </c>
      <c r="E10" s="22">
        <v>2019</v>
      </c>
      <c r="F10" s="21">
        <v>2019</v>
      </c>
      <c r="G10" s="23">
        <f t="shared" si="1"/>
        <v>1</v>
      </c>
      <c r="H10" s="25">
        <v>9.5897659999999991</v>
      </c>
      <c r="I10" s="25">
        <v>0</v>
      </c>
      <c r="J10" s="25">
        <v>0</v>
      </c>
      <c r="K10" s="25">
        <v>0</v>
      </c>
      <c r="L10" s="20">
        <f t="shared" si="2"/>
        <v>0</v>
      </c>
      <c r="M10" s="20">
        <f t="shared" si="3"/>
        <v>0</v>
      </c>
      <c r="N10" s="20"/>
      <c r="O10" s="20"/>
      <c r="P10" s="20"/>
      <c r="Q10" s="27"/>
    </row>
    <row r="11" spans="1:17" s="19" customFormat="1" ht="63.2" customHeight="1" x14ac:dyDescent="0.25">
      <c r="A11" s="51">
        <v>6</v>
      </c>
      <c r="B11" s="27" t="s">
        <v>2196</v>
      </c>
      <c r="C11" s="52" t="s">
        <v>2258</v>
      </c>
      <c r="D11" s="36" t="s">
        <v>2252</v>
      </c>
      <c r="E11" s="22">
        <v>2020</v>
      </c>
      <c r="F11" s="21"/>
      <c r="G11" s="23">
        <f t="shared" si="1"/>
        <v>0</v>
      </c>
      <c r="H11" s="25">
        <v>1.1601999999999999E-2</v>
      </c>
      <c r="I11" s="25">
        <v>1.1601999999999999E-2</v>
      </c>
      <c r="J11" s="25">
        <v>0</v>
      </c>
      <c r="K11" s="25">
        <v>0</v>
      </c>
      <c r="L11" s="20">
        <f t="shared" si="2"/>
        <v>1.1601999999999999E-2</v>
      </c>
      <c r="M11" s="20">
        <f t="shared" si="3"/>
        <v>0</v>
      </c>
      <c r="N11" s="20"/>
      <c r="O11" s="20"/>
      <c r="P11" s="20"/>
      <c r="Q11" s="27"/>
    </row>
    <row r="12" spans="1:17" s="19" customFormat="1" ht="63.2" customHeight="1" x14ac:dyDescent="0.25">
      <c r="A12" s="51">
        <v>7</v>
      </c>
      <c r="B12" s="27" t="s">
        <v>1607</v>
      </c>
      <c r="C12" s="52" t="s">
        <v>2143</v>
      </c>
      <c r="D12" s="36" t="s">
        <v>145</v>
      </c>
      <c r="E12" s="22">
        <v>2020</v>
      </c>
      <c r="F12" s="21"/>
      <c r="G12" s="23">
        <f t="shared" si="1"/>
        <v>0.10625233962802519</v>
      </c>
      <c r="H12" s="25">
        <v>1.6402180000000002</v>
      </c>
      <c r="I12" s="25">
        <v>1.4659409999999999</v>
      </c>
      <c r="J12" s="25">
        <v>0</v>
      </c>
      <c r="K12" s="25">
        <v>0</v>
      </c>
      <c r="L12" s="20">
        <f t="shared" si="2"/>
        <v>1.4659409999999999</v>
      </c>
      <c r="M12" s="20">
        <f t="shared" si="3"/>
        <v>0</v>
      </c>
      <c r="N12" s="20"/>
      <c r="O12" s="20"/>
      <c r="P12" s="20"/>
      <c r="Q12" s="27"/>
    </row>
    <row r="13" spans="1:17" s="19" customFormat="1" ht="63.2" customHeight="1" x14ac:dyDescent="0.25">
      <c r="A13" s="51">
        <v>8</v>
      </c>
      <c r="B13" s="27" t="s">
        <v>1608</v>
      </c>
      <c r="C13" s="52" t="s">
        <v>2144</v>
      </c>
      <c r="D13" s="36" t="s">
        <v>145</v>
      </c>
      <c r="E13" s="22">
        <v>2020</v>
      </c>
      <c r="F13" s="21"/>
      <c r="G13" s="23">
        <f t="shared" si="1"/>
        <v>0.10247868861713146</v>
      </c>
      <c r="H13" s="25">
        <v>1.700617</v>
      </c>
      <c r="I13" s="25">
        <v>1.5263399999999998</v>
      </c>
      <c r="J13" s="25">
        <v>0</v>
      </c>
      <c r="K13" s="25">
        <v>0</v>
      </c>
      <c r="L13" s="20">
        <f t="shared" si="2"/>
        <v>1.5263399999999998</v>
      </c>
      <c r="M13" s="20">
        <f t="shared" si="3"/>
        <v>0</v>
      </c>
      <c r="N13" s="20"/>
      <c r="O13" s="20"/>
      <c r="P13" s="20"/>
      <c r="Q13" s="27"/>
    </row>
    <row r="14" spans="1:17" s="19" customFormat="1" ht="63.2" customHeight="1" x14ac:dyDescent="0.25">
      <c r="A14" s="51">
        <v>9</v>
      </c>
      <c r="B14" s="27" t="s">
        <v>2197</v>
      </c>
      <c r="C14" s="52" t="s">
        <v>2259</v>
      </c>
      <c r="D14" s="36" t="s">
        <v>2253</v>
      </c>
      <c r="E14" s="22">
        <v>2021</v>
      </c>
      <c r="F14" s="21"/>
      <c r="G14" s="23">
        <f t="shared" si="1"/>
        <v>0</v>
      </c>
      <c r="H14" s="25">
        <v>3.9471260000000004</v>
      </c>
      <c r="I14" s="25">
        <v>3.9471260000000004</v>
      </c>
      <c r="J14" s="25">
        <v>0</v>
      </c>
      <c r="K14" s="25">
        <v>0</v>
      </c>
      <c r="L14" s="20">
        <f t="shared" si="2"/>
        <v>3.9471260000000004</v>
      </c>
      <c r="M14" s="20">
        <f t="shared" si="3"/>
        <v>0</v>
      </c>
      <c r="N14" s="20"/>
      <c r="O14" s="20"/>
      <c r="P14" s="50"/>
      <c r="Q14" s="27"/>
    </row>
    <row r="15" spans="1:17" s="19" customFormat="1" ht="63.2" customHeight="1" x14ac:dyDescent="0.25">
      <c r="A15" s="51">
        <v>10</v>
      </c>
      <c r="B15" s="27" t="s">
        <v>2198</v>
      </c>
      <c r="C15" s="52" t="s">
        <v>2260</v>
      </c>
      <c r="D15" s="36" t="s">
        <v>2253</v>
      </c>
      <c r="E15" s="22">
        <v>2021</v>
      </c>
      <c r="F15" s="21"/>
      <c r="G15" s="23">
        <f t="shared" si="1"/>
        <v>0</v>
      </c>
      <c r="H15" s="25">
        <v>3.9471260000000004</v>
      </c>
      <c r="I15" s="25">
        <v>3.9471260000000004</v>
      </c>
      <c r="J15" s="25">
        <v>0</v>
      </c>
      <c r="K15" s="25">
        <v>0</v>
      </c>
      <c r="L15" s="20">
        <f t="shared" si="2"/>
        <v>3.9471260000000004</v>
      </c>
      <c r="M15" s="20">
        <f t="shared" si="3"/>
        <v>0</v>
      </c>
      <c r="N15" s="20"/>
      <c r="O15" s="20"/>
      <c r="P15" s="20"/>
      <c r="Q15" s="27"/>
    </row>
    <row r="16" spans="1:17" s="19" customFormat="1" ht="63.2" customHeight="1" x14ac:dyDescent="0.25">
      <c r="A16" s="51">
        <v>11</v>
      </c>
      <c r="B16" s="27" t="s">
        <v>2081</v>
      </c>
      <c r="C16" s="52" t="s">
        <v>2145</v>
      </c>
      <c r="D16" s="36" t="s">
        <v>145</v>
      </c>
      <c r="E16" s="22">
        <v>2020</v>
      </c>
      <c r="F16" s="21">
        <v>2020</v>
      </c>
      <c r="G16" s="23">
        <f t="shared" si="1"/>
        <v>1.3360382422309259E-2</v>
      </c>
      <c r="H16" s="25">
        <v>7.0824319999999998</v>
      </c>
      <c r="I16" s="25">
        <v>7.0729979999999992</v>
      </c>
      <c r="J16" s="25">
        <v>0</v>
      </c>
      <c r="K16" s="25">
        <v>8.5190000000000002E-2</v>
      </c>
      <c r="L16" s="20">
        <f t="shared" si="2"/>
        <v>6.9878079999999994</v>
      </c>
      <c r="M16" s="20">
        <f t="shared" si="3"/>
        <v>8.5190000000000002E-2</v>
      </c>
      <c r="N16" s="20"/>
      <c r="O16" s="20"/>
      <c r="P16" s="20">
        <v>8.5190000000000002E-2</v>
      </c>
      <c r="Q16" s="27" t="s">
        <v>2309</v>
      </c>
    </row>
    <row r="17" spans="1:18" s="19" customFormat="1" ht="63.2" customHeight="1" x14ac:dyDescent="0.25">
      <c r="A17" s="51">
        <v>12</v>
      </c>
      <c r="B17" s="27" t="s">
        <v>2084</v>
      </c>
      <c r="C17" s="52" t="s">
        <v>2148</v>
      </c>
      <c r="D17" s="36" t="s">
        <v>145</v>
      </c>
      <c r="E17" s="22">
        <v>2020</v>
      </c>
      <c r="F17" s="21"/>
      <c r="G17" s="23">
        <f t="shared" si="1"/>
        <v>1.7550468539620917E-3</v>
      </c>
      <c r="H17" s="25">
        <v>7.0824319999999998</v>
      </c>
      <c r="I17" s="25">
        <v>7.0744669999999994</v>
      </c>
      <c r="J17" s="25">
        <v>0</v>
      </c>
      <c r="K17" s="25">
        <v>4.4650000000000002E-3</v>
      </c>
      <c r="L17" s="20">
        <f t="shared" si="2"/>
        <v>7.0700019999999997</v>
      </c>
      <c r="M17" s="20">
        <f t="shared" si="3"/>
        <v>4.4650000000000002E-3</v>
      </c>
      <c r="N17" s="20"/>
      <c r="O17" s="20"/>
      <c r="P17" s="20">
        <v>4.4650000000000002E-3</v>
      </c>
      <c r="Q17" s="27" t="s">
        <v>2309</v>
      </c>
    </row>
    <row r="18" spans="1:18" s="19" customFormat="1" ht="63.2" customHeight="1" x14ac:dyDescent="0.25">
      <c r="A18" s="51">
        <v>13</v>
      </c>
      <c r="B18" s="27" t="s">
        <v>2097</v>
      </c>
      <c r="C18" s="52" t="s">
        <v>2161</v>
      </c>
      <c r="D18" s="36" t="s">
        <v>145</v>
      </c>
      <c r="E18" s="22">
        <v>2020</v>
      </c>
      <c r="F18" s="21"/>
      <c r="G18" s="23">
        <f t="shared" si="1"/>
        <v>7.2774622681954174E-3</v>
      </c>
      <c r="H18" s="25">
        <v>1.1918989999999998</v>
      </c>
      <c r="I18" s="25">
        <v>1.183225</v>
      </c>
      <c r="J18" s="25">
        <v>0</v>
      </c>
      <c r="K18" s="25">
        <v>0</v>
      </c>
      <c r="L18" s="20">
        <f t="shared" si="2"/>
        <v>1.183225</v>
      </c>
      <c r="M18" s="20">
        <f t="shared" si="3"/>
        <v>0</v>
      </c>
      <c r="N18" s="20"/>
      <c r="O18" s="20"/>
      <c r="P18" s="20"/>
      <c r="Q18" s="27"/>
    </row>
    <row r="19" spans="1:18" s="19" customFormat="1" ht="81" customHeight="1" x14ac:dyDescent="0.25">
      <c r="A19" s="51">
        <v>14</v>
      </c>
      <c r="B19" s="27" t="s">
        <v>2100</v>
      </c>
      <c r="C19" s="52" t="s">
        <v>2164</v>
      </c>
      <c r="D19" s="36" t="s">
        <v>145</v>
      </c>
      <c r="E19" s="22">
        <v>2020</v>
      </c>
      <c r="F19" s="21"/>
      <c r="G19" s="23">
        <f t="shared" si="1"/>
        <v>1.073022322540075E-3</v>
      </c>
      <c r="H19" s="25">
        <v>2.3941720000000002</v>
      </c>
      <c r="I19" s="25">
        <v>2.3931999999999998</v>
      </c>
      <c r="J19" s="25">
        <v>0.16896</v>
      </c>
      <c r="K19" s="25">
        <v>1.5969999999999999E-3</v>
      </c>
      <c r="L19" s="20">
        <f t="shared" si="2"/>
        <v>2.3916029999999999</v>
      </c>
      <c r="M19" s="20">
        <f t="shared" si="3"/>
        <v>-0.16736300000000001</v>
      </c>
      <c r="N19" s="20"/>
      <c r="O19" s="20"/>
      <c r="P19" s="20">
        <v>-0.16736300000000001</v>
      </c>
      <c r="Q19" s="27" t="s">
        <v>2419</v>
      </c>
    </row>
    <row r="20" spans="1:18" s="19" customFormat="1" ht="63.2" customHeight="1" x14ac:dyDescent="0.25">
      <c r="A20" s="51">
        <v>15</v>
      </c>
      <c r="B20" s="27" t="s">
        <v>2102</v>
      </c>
      <c r="C20" s="52" t="s">
        <v>2166</v>
      </c>
      <c r="D20" s="36" t="s">
        <v>145</v>
      </c>
      <c r="E20" s="22">
        <v>2020</v>
      </c>
      <c r="F20" s="21"/>
      <c r="G20" s="23">
        <f t="shared" si="1"/>
        <v>6.4647820929606501E-3</v>
      </c>
      <c r="H20" s="25">
        <v>2.2104379999999995</v>
      </c>
      <c r="I20" s="25">
        <v>2.2006129999999997</v>
      </c>
      <c r="J20" s="25">
        <v>0</v>
      </c>
      <c r="K20" s="25">
        <v>4.4650000000000002E-3</v>
      </c>
      <c r="L20" s="20">
        <f t="shared" si="2"/>
        <v>2.1961479999999995</v>
      </c>
      <c r="M20" s="20">
        <f t="shared" si="3"/>
        <v>4.4650000000000002E-3</v>
      </c>
      <c r="N20" s="20"/>
      <c r="O20" s="20"/>
      <c r="P20" s="20">
        <v>4.4650000000000002E-3</v>
      </c>
      <c r="Q20" s="27" t="s">
        <v>2309</v>
      </c>
    </row>
    <row r="21" spans="1:18" s="19" customFormat="1" ht="63.2" customHeight="1" x14ac:dyDescent="0.25">
      <c r="A21" s="51">
        <v>16</v>
      </c>
      <c r="B21" s="27" t="s">
        <v>2106</v>
      </c>
      <c r="C21" s="52" t="s">
        <v>2170</v>
      </c>
      <c r="D21" s="36" t="s">
        <v>145</v>
      </c>
      <c r="E21" s="22">
        <v>2020</v>
      </c>
      <c r="F21" s="21">
        <v>2020</v>
      </c>
      <c r="G21" s="23">
        <f t="shared" si="1"/>
        <v>1.6739784133686139E-2</v>
      </c>
      <c r="H21" s="25">
        <v>4.7216259999999997</v>
      </c>
      <c r="I21" s="25">
        <v>4.7148909999999997</v>
      </c>
      <c r="J21" s="25">
        <v>0</v>
      </c>
      <c r="K21" s="25">
        <v>7.2304000000000007E-2</v>
      </c>
      <c r="L21" s="20">
        <f t="shared" si="2"/>
        <v>4.6425869999999998</v>
      </c>
      <c r="M21" s="20">
        <f t="shared" si="3"/>
        <v>7.2304000000000007E-2</v>
      </c>
      <c r="N21" s="20"/>
      <c r="O21" s="20"/>
      <c r="P21" s="20">
        <v>7.2304000000000007E-2</v>
      </c>
      <c r="Q21" s="27" t="s">
        <v>2309</v>
      </c>
    </row>
    <row r="22" spans="1:18" s="19" customFormat="1" ht="63.2" customHeight="1" x14ac:dyDescent="0.25">
      <c r="A22" s="51">
        <v>17</v>
      </c>
      <c r="B22" s="27" t="s">
        <v>2113</v>
      </c>
      <c r="C22" s="52" t="s">
        <v>2177</v>
      </c>
      <c r="D22" s="36" t="s">
        <v>145</v>
      </c>
      <c r="E22" s="22">
        <v>2020</v>
      </c>
      <c r="F22" s="21"/>
      <c r="G22" s="23">
        <f t="shared" si="1"/>
        <v>2.1027311231946316E-2</v>
      </c>
      <c r="H22" s="25">
        <v>3.8932699999999998</v>
      </c>
      <c r="I22" s="25">
        <v>3.8114050000000002</v>
      </c>
      <c r="J22" s="25">
        <v>0</v>
      </c>
      <c r="K22" s="25">
        <v>0</v>
      </c>
      <c r="L22" s="20">
        <f t="shared" si="2"/>
        <v>3.8114050000000002</v>
      </c>
      <c r="M22" s="20">
        <f t="shared" si="3"/>
        <v>0</v>
      </c>
      <c r="N22" s="20"/>
      <c r="O22" s="20"/>
      <c r="P22" s="20"/>
      <c r="Q22" s="27"/>
    </row>
    <row r="23" spans="1:18" s="19" customFormat="1" ht="63.2" customHeight="1" x14ac:dyDescent="0.25">
      <c r="A23" s="51">
        <v>18</v>
      </c>
      <c r="B23" s="27" t="s">
        <v>2114</v>
      </c>
      <c r="C23" s="52" t="s">
        <v>2178</v>
      </c>
      <c r="D23" s="36" t="s">
        <v>145</v>
      </c>
      <c r="E23" s="22">
        <v>2020</v>
      </c>
      <c r="F23" s="21"/>
      <c r="G23" s="23">
        <f t="shared" si="1"/>
        <v>2.1027311231946316E-2</v>
      </c>
      <c r="H23" s="25">
        <v>3.8932699999999998</v>
      </c>
      <c r="I23" s="25">
        <v>3.8114050000000002</v>
      </c>
      <c r="J23" s="25">
        <v>0</v>
      </c>
      <c r="K23" s="25">
        <v>0</v>
      </c>
      <c r="L23" s="20">
        <f t="shared" si="2"/>
        <v>3.8114050000000002</v>
      </c>
      <c r="M23" s="20">
        <f t="shared" si="3"/>
        <v>0</v>
      </c>
      <c r="N23" s="20"/>
      <c r="O23" s="20"/>
      <c r="P23" s="20"/>
      <c r="Q23" s="27"/>
    </row>
    <row r="24" spans="1:18" s="19" customFormat="1" ht="63.2" customHeight="1" x14ac:dyDescent="0.25">
      <c r="A24" s="51">
        <v>19</v>
      </c>
      <c r="B24" s="27" t="s">
        <v>2115</v>
      </c>
      <c r="C24" s="52" t="s">
        <v>2179</v>
      </c>
      <c r="D24" s="36" t="s">
        <v>145</v>
      </c>
      <c r="E24" s="22">
        <v>2020</v>
      </c>
      <c r="F24" s="21"/>
      <c r="G24" s="23">
        <f t="shared" si="1"/>
        <v>2.1027311231946316E-2</v>
      </c>
      <c r="H24" s="25">
        <v>3.8932699999999998</v>
      </c>
      <c r="I24" s="25">
        <v>3.8114050000000002</v>
      </c>
      <c r="J24" s="25">
        <v>0</v>
      </c>
      <c r="K24" s="25">
        <v>0</v>
      </c>
      <c r="L24" s="20">
        <f t="shared" si="2"/>
        <v>3.8114050000000002</v>
      </c>
      <c r="M24" s="20">
        <f t="shared" si="3"/>
        <v>0</v>
      </c>
      <c r="N24" s="20"/>
      <c r="O24" s="20"/>
      <c r="P24" s="20"/>
      <c r="Q24" s="27"/>
    </row>
    <row r="25" spans="1:18" s="19" customFormat="1" ht="63.2" customHeight="1" x14ac:dyDescent="0.25">
      <c r="A25" s="51">
        <v>20</v>
      </c>
      <c r="B25" s="27" t="s">
        <v>2116</v>
      </c>
      <c r="C25" s="52" t="s">
        <v>2180</v>
      </c>
      <c r="D25" s="36" t="s">
        <v>145</v>
      </c>
      <c r="E25" s="22">
        <v>2020</v>
      </c>
      <c r="F25" s="21"/>
      <c r="G25" s="23">
        <f t="shared" si="1"/>
        <v>2.1027311231946316E-2</v>
      </c>
      <c r="H25" s="25">
        <v>3.8932699999999998</v>
      </c>
      <c r="I25" s="25">
        <v>3.8114050000000002</v>
      </c>
      <c r="J25" s="25">
        <v>0</v>
      </c>
      <c r="K25" s="25">
        <v>0</v>
      </c>
      <c r="L25" s="20">
        <f t="shared" si="2"/>
        <v>3.8114050000000002</v>
      </c>
      <c r="M25" s="20">
        <f t="shared" si="3"/>
        <v>0</v>
      </c>
      <c r="N25" s="20"/>
      <c r="O25" s="20"/>
      <c r="P25" s="20"/>
      <c r="Q25" s="27"/>
    </row>
    <row r="26" spans="1:18" s="19" customFormat="1" ht="63.2" customHeight="1" x14ac:dyDescent="0.25">
      <c r="A26" s="51">
        <v>21</v>
      </c>
      <c r="B26" s="27" t="s">
        <v>2199</v>
      </c>
      <c r="C26" s="52" t="s">
        <v>2261</v>
      </c>
      <c r="D26" s="36" t="s">
        <v>2253</v>
      </c>
      <c r="E26" s="22">
        <v>2021</v>
      </c>
      <c r="F26" s="21"/>
      <c r="G26" s="23">
        <f t="shared" si="1"/>
        <v>0</v>
      </c>
      <c r="H26" s="25">
        <v>74.248668000000009</v>
      </c>
      <c r="I26" s="25">
        <v>74.248668000000009</v>
      </c>
      <c r="J26" s="25">
        <v>0</v>
      </c>
      <c r="K26" s="25">
        <v>0</v>
      </c>
      <c r="L26" s="20">
        <f t="shared" si="2"/>
        <v>74.248668000000009</v>
      </c>
      <c r="M26" s="20">
        <f t="shared" si="3"/>
        <v>0</v>
      </c>
      <c r="N26" s="20"/>
      <c r="O26" s="20"/>
      <c r="P26" s="20"/>
      <c r="Q26" s="27"/>
    </row>
    <row r="27" spans="1:18" s="19" customFormat="1" ht="63.2" customHeight="1" x14ac:dyDescent="0.25">
      <c r="A27" s="51">
        <v>22</v>
      </c>
      <c r="B27" s="27" t="s">
        <v>2200</v>
      </c>
      <c r="C27" s="52" t="s">
        <v>2262</v>
      </c>
      <c r="D27" s="36" t="s">
        <v>2253</v>
      </c>
      <c r="E27" s="22">
        <v>2021</v>
      </c>
      <c r="F27" s="21"/>
      <c r="G27" s="23">
        <f t="shared" si="1"/>
        <v>0</v>
      </c>
      <c r="H27" s="25">
        <v>5.515968</v>
      </c>
      <c r="I27" s="25">
        <v>5.515968</v>
      </c>
      <c r="J27" s="25">
        <v>0</v>
      </c>
      <c r="K27" s="25">
        <v>0</v>
      </c>
      <c r="L27" s="20">
        <f t="shared" si="2"/>
        <v>5.515968</v>
      </c>
      <c r="M27" s="20">
        <f t="shared" si="3"/>
        <v>0</v>
      </c>
      <c r="N27" s="20"/>
      <c r="O27" s="20"/>
      <c r="P27" s="20"/>
      <c r="Q27" s="27"/>
    </row>
    <row r="28" spans="1:18" s="19" customFormat="1" ht="63.2" customHeight="1" x14ac:dyDescent="0.25">
      <c r="A28" s="51">
        <v>23</v>
      </c>
      <c r="B28" s="27" t="s">
        <v>2201</v>
      </c>
      <c r="C28" s="52" t="s">
        <v>2263</v>
      </c>
      <c r="D28" s="36" t="s">
        <v>2253</v>
      </c>
      <c r="E28" s="22">
        <v>2021</v>
      </c>
      <c r="F28" s="21"/>
      <c r="G28" s="23">
        <f t="shared" si="1"/>
        <v>0</v>
      </c>
      <c r="H28" s="25">
        <v>5.515968</v>
      </c>
      <c r="I28" s="25">
        <v>5.515968</v>
      </c>
      <c r="J28" s="25">
        <v>0</v>
      </c>
      <c r="K28" s="25">
        <v>0</v>
      </c>
      <c r="L28" s="20">
        <f t="shared" si="2"/>
        <v>5.515968</v>
      </c>
      <c r="M28" s="20">
        <f t="shared" si="3"/>
        <v>0</v>
      </c>
      <c r="N28" s="20"/>
      <c r="O28" s="20"/>
      <c r="P28" s="20"/>
      <c r="Q28" s="27"/>
    </row>
    <row r="29" spans="1:18" s="19" customFormat="1" ht="63.2" customHeight="1" x14ac:dyDescent="0.25">
      <c r="A29" s="51">
        <v>24</v>
      </c>
      <c r="B29" s="27" t="s">
        <v>2202</v>
      </c>
      <c r="C29" s="52" t="s">
        <v>2264</v>
      </c>
      <c r="D29" s="36" t="s">
        <v>2253</v>
      </c>
      <c r="E29" s="22">
        <v>2021</v>
      </c>
      <c r="F29" s="21"/>
      <c r="G29" s="23">
        <f t="shared" si="1"/>
        <v>0</v>
      </c>
      <c r="H29" s="25">
        <v>5.515968</v>
      </c>
      <c r="I29" s="25">
        <v>5.515968</v>
      </c>
      <c r="J29" s="25">
        <v>0</v>
      </c>
      <c r="K29" s="25">
        <v>0</v>
      </c>
      <c r="L29" s="20">
        <f t="shared" si="2"/>
        <v>5.515968</v>
      </c>
      <c r="M29" s="20">
        <f t="shared" si="3"/>
        <v>0</v>
      </c>
      <c r="N29" s="20"/>
      <c r="O29" s="20"/>
      <c r="P29" s="20"/>
      <c r="Q29" s="27"/>
    </row>
    <row r="30" spans="1:18" s="19" customFormat="1" ht="63.2" customHeight="1" x14ac:dyDescent="0.25">
      <c r="A30" s="51">
        <v>25</v>
      </c>
      <c r="B30" s="27" t="s">
        <v>2203</v>
      </c>
      <c r="C30" s="52" t="s">
        <v>2265</v>
      </c>
      <c r="D30" s="36" t="s">
        <v>2253</v>
      </c>
      <c r="E30" s="22">
        <v>2021</v>
      </c>
      <c r="F30" s="21"/>
      <c r="G30" s="23">
        <f t="shared" si="1"/>
        <v>0</v>
      </c>
      <c r="H30" s="25">
        <v>5.515968</v>
      </c>
      <c r="I30" s="25">
        <v>5.515968</v>
      </c>
      <c r="J30" s="25">
        <v>0</v>
      </c>
      <c r="K30" s="25">
        <v>0</v>
      </c>
      <c r="L30" s="20">
        <f t="shared" si="2"/>
        <v>5.515968</v>
      </c>
      <c r="M30" s="20">
        <f t="shared" si="3"/>
        <v>0</v>
      </c>
      <c r="N30" s="20"/>
      <c r="O30" s="20"/>
      <c r="P30" s="20"/>
      <c r="Q30" s="27"/>
    </row>
    <row r="31" spans="1:18" s="19" customFormat="1" ht="63.2" customHeight="1" x14ac:dyDescent="0.25">
      <c r="A31" s="51">
        <v>26</v>
      </c>
      <c r="B31" s="27" t="s">
        <v>2204</v>
      </c>
      <c r="C31" s="52" t="s">
        <v>2266</v>
      </c>
      <c r="D31" s="36" t="s">
        <v>2252</v>
      </c>
      <c r="E31" s="22">
        <v>2020</v>
      </c>
      <c r="F31" s="21"/>
      <c r="G31" s="23">
        <f t="shared" si="1"/>
        <v>3.6047838484229884E-2</v>
      </c>
      <c r="H31" s="25">
        <v>1.4617519999999999</v>
      </c>
      <c r="I31" s="25">
        <v>1.4617519999999999</v>
      </c>
      <c r="J31" s="25">
        <v>7.3784000000000002E-2</v>
      </c>
      <c r="K31" s="25">
        <v>5.2692999999999997E-2</v>
      </c>
      <c r="L31" s="20">
        <f t="shared" si="2"/>
        <v>1.4090589999999998</v>
      </c>
      <c r="M31" s="20">
        <f t="shared" si="3"/>
        <v>-2.1091000000000006E-2</v>
      </c>
      <c r="N31" s="20">
        <v>-2.1091000000000006E-2</v>
      </c>
      <c r="O31" s="20"/>
      <c r="P31" s="20"/>
      <c r="Q31" s="27"/>
    </row>
    <row r="32" spans="1:18" s="19" customFormat="1" ht="63.2" customHeight="1" x14ac:dyDescent="0.25">
      <c r="A32" s="51">
        <v>27</v>
      </c>
      <c r="B32" s="27" t="s">
        <v>2205</v>
      </c>
      <c r="C32" s="52" t="s">
        <v>249</v>
      </c>
      <c r="D32" s="36" t="s">
        <v>2252</v>
      </c>
      <c r="E32" s="22">
        <v>2020</v>
      </c>
      <c r="F32" s="21"/>
      <c r="G32" s="23">
        <f t="shared" si="1"/>
        <v>9.6237861471284054E-3</v>
      </c>
      <c r="H32" s="25">
        <v>1.769366</v>
      </c>
      <c r="I32" s="25">
        <v>1.769366</v>
      </c>
      <c r="J32" s="25">
        <v>0</v>
      </c>
      <c r="K32" s="25">
        <v>1.7027999999999998E-2</v>
      </c>
      <c r="L32" s="20">
        <f t="shared" si="2"/>
        <v>1.752338</v>
      </c>
      <c r="M32" s="20">
        <f t="shared" si="3"/>
        <v>1.7027999999999998E-2</v>
      </c>
      <c r="N32" s="20"/>
      <c r="O32" s="20"/>
      <c r="P32" s="20">
        <v>1.7027999999999998E-2</v>
      </c>
      <c r="Q32" s="27" t="s">
        <v>2309</v>
      </c>
      <c r="R32" s="58"/>
    </row>
    <row r="33" spans="1:17" s="19" customFormat="1" ht="63.2" customHeight="1" x14ac:dyDescent="0.25">
      <c r="A33" s="51">
        <v>28</v>
      </c>
      <c r="B33" s="27" t="s">
        <v>2078</v>
      </c>
      <c r="C33" s="52" t="s">
        <v>442</v>
      </c>
      <c r="D33" s="36" t="s">
        <v>2141</v>
      </c>
      <c r="E33" s="22">
        <v>2020</v>
      </c>
      <c r="F33" s="21">
        <v>2020</v>
      </c>
      <c r="G33" s="23">
        <f t="shared" si="1"/>
        <v>0.92589809598475703</v>
      </c>
      <c r="H33" s="25">
        <v>1.043374</v>
      </c>
      <c r="I33" s="25">
        <v>1.0056290000000001</v>
      </c>
      <c r="J33" s="25">
        <v>0</v>
      </c>
      <c r="K33" s="25">
        <v>0.92831299999999994</v>
      </c>
      <c r="L33" s="20">
        <f t="shared" si="2"/>
        <v>7.7316000000000162E-2</v>
      </c>
      <c r="M33" s="20">
        <f t="shared" si="3"/>
        <v>0.92831299999999994</v>
      </c>
      <c r="N33" s="20"/>
      <c r="O33" s="20"/>
      <c r="P33" s="20">
        <v>0.92831299999999994</v>
      </c>
      <c r="Q33" s="27" t="s">
        <v>2311</v>
      </c>
    </row>
    <row r="34" spans="1:17" s="19" customFormat="1" ht="63.2" customHeight="1" x14ac:dyDescent="0.25">
      <c r="A34" s="51">
        <v>29</v>
      </c>
      <c r="B34" s="27" t="s">
        <v>2079</v>
      </c>
      <c r="C34" s="52" t="s">
        <v>469</v>
      </c>
      <c r="D34" s="36" t="s">
        <v>146</v>
      </c>
      <c r="E34" s="22">
        <v>2019</v>
      </c>
      <c r="F34" s="21">
        <v>2019</v>
      </c>
      <c r="G34" s="23">
        <v>1</v>
      </c>
      <c r="H34" s="25">
        <v>22.338135999999999</v>
      </c>
      <c r="I34" s="25">
        <v>0</v>
      </c>
      <c r="J34" s="25">
        <v>0</v>
      </c>
      <c r="K34" s="25">
        <v>18.754236000000002</v>
      </c>
      <c r="L34" s="20">
        <v>0</v>
      </c>
      <c r="M34" s="20">
        <f t="shared" si="3"/>
        <v>18.754236000000002</v>
      </c>
      <c r="N34" s="20"/>
      <c r="O34" s="20"/>
      <c r="P34" s="20">
        <v>18.754236000000002</v>
      </c>
      <c r="Q34" s="27" t="s">
        <v>2310</v>
      </c>
    </row>
    <row r="35" spans="1:17" s="19" customFormat="1" ht="63.2" customHeight="1" x14ac:dyDescent="0.25">
      <c r="A35" s="51">
        <v>30</v>
      </c>
      <c r="B35" s="27" t="s">
        <v>2206</v>
      </c>
      <c r="C35" s="52" t="s">
        <v>2267</v>
      </c>
      <c r="D35" s="36" t="s">
        <v>2252</v>
      </c>
      <c r="E35" s="22">
        <v>2020</v>
      </c>
      <c r="F35" s="21"/>
      <c r="G35" s="23">
        <f t="shared" ref="G35:G64" si="4">(H35-I35+K35)/H35</f>
        <v>5.3333673282512997E-3</v>
      </c>
      <c r="H35" s="25">
        <v>3.216167</v>
      </c>
      <c r="I35" s="25">
        <v>3.216167</v>
      </c>
      <c r="J35" s="25">
        <v>0</v>
      </c>
      <c r="K35" s="25">
        <v>1.7152999999999998E-2</v>
      </c>
      <c r="L35" s="20">
        <f t="shared" ref="L35:L64" si="5">I35-K35</f>
        <v>3.199014</v>
      </c>
      <c r="M35" s="20">
        <f t="shared" si="3"/>
        <v>1.7152999999999998E-2</v>
      </c>
      <c r="N35" s="20"/>
      <c r="O35" s="20"/>
      <c r="P35" s="20">
        <v>1.7152999999999998E-2</v>
      </c>
      <c r="Q35" s="27" t="s">
        <v>2309</v>
      </c>
    </row>
    <row r="36" spans="1:17" s="19" customFormat="1" ht="63.2" customHeight="1" x14ac:dyDescent="0.25">
      <c r="A36" s="51">
        <v>31</v>
      </c>
      <c r="B36" s="27" t="s">
        <v>2207</v>
      </c>
      <c r="C36" s="52" t="s">
        <v>2268</v>
      </c>
      <c r="D36" s="36" t="s">
        <v>2252</v>
      </c>
      <c r="E36" s="22">
        <v>2020</v>
      </c>
      <c r="F36" s="21"/>
      <c r="G36" s="23">
        <f t="shared" si="4"/>
        <v>1.3594264784802388E-2</v>
      </c>
      <c r="H36" s="25">
        <v>1.2987829999999998</v>
      </c>
      <c r="I36" s="25">
        <v>1.2987829999999998</v>
      </c>
      <c r="J36" s="25">
        <v>0</v>
      </c>
      <c r="K36" s="25">
        <v>1.7655999999999998E-2</v>
      </c>
      <c r="L36" s="20">
        <f t="shared" si="5"/>
        <v>1.2811269999999999</v>
      </c>
      <c r="M36" s="20">
        <f t="shared" si="3"/>
        <v>1.7655999999999998E-2</v>
      </c>
      <c r="N36" s="20"/>
      <c r="O36" s="20"/>
      <c r="P36" s="20">
        <v>1.7655999999999998E-2</v>
      </c>
      <c r="Q36" s="27" t="s">
        <v>2309</v>
      </c>
    </row>
    <row r="37" spans="1:17" s="19" customFormat="1" ht="63.2" customHeight="1" x14ac:dyDescent="0.25">
      <c r="A37" s="51">
        <v>32</v>
      </c>
      <c r="B37" s="27" t="s">
        <v>2082</v>
      </c>
      <c r="C37" s="52" t="s">
        <v>2146</v>
      </c>
      <c r="D37" s="36" t="s">
        <v>145</v>
      </c>
      <c r="E37" s="22">
        <v>2020</v>
      </c>
      <c r="F37" s="21">
        <v>2020</v>
      </c>
      <c r="G37" s="23">
        <f t="shared" si="4"/>
        <v>0.75757784427475205</v>
      </c>
      <c r="H37" s="25">
        <v>7.2755190000000001</v>
      </c>
      <c r="I37" s="25">
        <v>7.2661350000000002</v>
      </c>
      <c r="J37" s="25">
        <v>0</v>
      </c>
      <c r="K37" s="25">
        <v>5.5023879999999998</v>
      </c>
      <c r="L37" s="20">
        <f t="shared" si="5"/>
        <v>1.7637470000000004</v>
      </c>
      <c r="M37" s="20">
        <f t="shared" si="3"/>
        <v>5.5023879999999998</v>
      </c>
      <c r="N37" s="20"/>
      <c r="O37" s="20"/>
      <c r="P37" s="20">
        <v>5.5023879999999998</v>
      </c>
      <c r="Q37" s="27" t="s">
        <v>2309</v>
      </c>
    </row>
    <row r="38" spans="1:17" s="19" customFormat="1" ht="63.2" customHeight="1" x14ac:dyDescent="0.25">
      <c r="A38" s="51">
        <v>33</v>
      </c>
      <c r="B38" s="27" t="s">
        <v>2083</v>
      </c>
      <c r="C38" s="52" t="s">
        <v>2147</v>
      </c>
      <c r="D38" s="36" t="s">
        <v>145</v>
      </c>
      <c r="E38" s="22">
        <v>2020</v>
      </c>
      <c r="F38" s="21">
        <v>2020</v>
      </c>
      <c r="G38" s="23">
        <f t="shared" si="4"/>
        <v>1.8248487836557407E-2</v>
      </c>
      <c r="H38" s="25">
        <v>7.2956729999999999</v>
      </c>
      <c r="I38" s="25">
        <v>7.2894629999999996</v>
      </c>
      <c r="J38" s="25">
        <v>0</v>
      </c>
      <c r="K38" s="25">
        <v>0.12692500000000001</v>
      </c>
      <c r="L38" s="20">
        <f t="shared" si="5"/>
        <v>7.1625379999999996</v>
      </c>
      <c r="M38" s="20">
        <f t="shared" ref="M38:M62" si="6">K38-J38</f>
        <v>0.12692500000000001</v>
      </c>
      <c r="N38" s="20"/>
      <c r="O38" s="20"/>
      <c r="P38" s="20">
        <v>0.12692500000000001</v>
      </c>
      <c r="Q38" s="27" t="s">
        <v>2309</v>
      </c>
    </row>
    <row r="39" spans="1:17" s="19" customFormat="1" ht="63.2" customHeight="1" x14ac:dyDescent="0.25">
      <c r="A39" s="51">
        <v>34</v>
      </c>
      <c r="B39" s="27" t="s">
        <v>2085</v>
      </c>
      <c r="C39" s="52" t="s">
        <v>2149</v>
      </c>
      <c r="D39" s="36" t="s">
        <v>145</v>
      </c>
      <c r="E39" s="22">
        <v>2020</v>
      </c>
      <c r="F39" s="21"/>
      <c r="G39" s="23">
        <f t="shared" si="4"/>
        <v>1.1106692405346832E-2</v>
      </c>
      <c r="H39" s="25">
        <v>8.8940070000000002</v>
      </c>
      <c r="I39" s="25">
        <v>8.8931569999999986</v>
      </c>
      <c r="J39" s="25">
        <v>0</v>
      </c>
      <c r="K39" s="25">
        <v>9.7932999999999992E-2</v>
      </c>
      <c r="L39" s="20">
        <f t="shared" si="5"/>
        <v>8.7952239999999993</v>
      </c>
      <c r="M39" s="20">
        <f t="shared" si="6"/>
        <v>9.7932999999999992E-2</v>
      </c>
      <c r="N39" s="20"/>
      <c r="O39" s="20"/>
      <c r="P39" s="20">
        <v>9.7932999999999992E-2</v>
      </c>
      <c r="Q39" s="27" t="s">
        <v>2309</v>
      </c>
    </row>
    <row r="40" spans="1:17" s="19" customFormat="1" ht="63.2" customHeight="1" x14ac:dyDescent="0.25">
      <c r="A40" s="51">
        <v>35</v>
      </c>
      <c r="B40" s="27" t="s">
        <v>2086</v>
      </c>
      <c r="C40" s="52" t="s">
        <v>2150</v>
      </c>
      <c r="D40" s="36" t="s">
        <v>145</v>
      </c>
      <c r="E40" s="22">
        <v>2020</v>
      </c>
      <c r="F40" s="21">
        <v>2020</v>
      </c>
      <c r="G40" s="23">
        <v>1</v>
      </c>
      <c r="H40" s="25">
        <v>1.240991</v>
      </c>
      <c r="I40" s="25">
        <v>1.240048</v>
      </c>
      <c r="J40" s="25">
        <v>0</v>
      </c>
      <c r="K40" s="25">
        <v>1.2697510000000003</v>
      </c>
      <c r="L40" s="20">
        <v>0</v>
      </c>
      <c r="M40" s="20">
        <f t="shared" si="6"/>
        <v>1.2697510000000003</v>
      </c>
      <c r="N40" s="20"/>
      <c r="O40" s="20"/>
      <c r="P40" s="20">
        <v>1.2697510000000003</v>
      </c>
      <c r="Q40" s="27" t="s">
        <v>2309</v>
      </c>
    </row>
    <row r="41" spans="1:17" s="19" customFormat="1" ht="63.2" customHeight="1" x14ac:dyDescent="0.25">
      <c r="A41" s="51">
        <v>36</v>
      </c>
      <c r="B41" s="27" t="s">
        <v>2087</v>
      </c>
      <c r="C41" s="52" t="s">
        <v>2151</v>
      </c>
      <c r="D41" s="36" t="s">
        <v>145</v>
      </c>
      <c r="E41" s="22">
        <v>2020</v>
      </c>
      <c r="F41" s="21">
        <v>2020</v>
      </c>
      <c r="G41" s="23">
        <f t="shared" si="4"/>
        <v>2.6289282209244282E-2</v>
      </c>
      <c r="H41" s="25">
        <v>8.3512360000000001</v>
      </c>
      <c r="I41" s="25">
        <v>8.3504389999999997</v>
      </c>
      <c r="J41" s="25">
        <v>0</v>
      </c>
      <c r="K41" s="25">
        <v>0.218751</v>
      </c>
      <c r="L41" s="20">
        <f t="shared" si="5"/>
        <v>8.1316880000000005</v>
      </c>
      <c r="M41" s="20">
        <f t="shared" si="6"/>
        <v>0.218751</v>
      </c>
      <c r="N41" s="20"/>
      <c r="O41" s="20"/>
      <c r="P41" s="20">
        <v>0.218751</v>
      </c>
      <c r="Q41" s="27" t="s">
        <v>2309</v>
      </c>
    </row>
    <row r="42" spans="1:17" s="19" customFormat="1" ht="63.2" customHeight="1" x14ac:dyDescent="0.25">
      <c r="A42" s="51">
        <v>37</v>
      </c>
      <c r="B42" s="27" t="s">
        <v>2088</v>
      </c>
      <c r="C42" s="52" t="s">
        <v>2152</v>
      </c>
      <c r="D42" s="36" t="s">
        <v>145</v>
      </c>
      <c r="E42" s="22">
        <v>2020</v>
      </c>
      <c r="F42" s="21">
        <v>2020</v>
      </c>
      <c r="G42" s="23">
        <v>1</v>
      </c>
      <c r="H42" s="25">
        <v>1.240991</v>
      </c>
      <c r="I42" s="25">
        <v>1.240048</v>
      </c>
      <c r="J42" s="25">
        <v>0</v>
      </c>
      <c r="K42" s="25">
        <v>1.2439639999999998</v>
      </c>
      <c r="L42" s="20">
        <v>0</v>
      </c>
      <c r="M42" s="20">
        <f>K42-J42</f>
        <v>1.2439639999999998</v>
      </c>
      <c r="N42" s="20"/>
      <c r="O42" s="20"/>
      <c r="P42" s="20">
        <v>1.2439639999999998</v>
      </c>
      <c r="Q42" s="27" t="s">
        <v>2309</v>
      </c>
    </row>
    <row r="43" spans="1:17" s="19" customFormat="1" ht="63.2" customHeight="1" x14ac:dyDescent="0.25">
      <c r="A43" s="51">
        <v>38</v>
      </c>
      <c r="B43" s="27" t="s">
        <v>2089</v>
      </c>
      <c r="C43" s="52" t="s">
        <v>2153</v>
      </c>
      <c r="D43" s="36" t="s">
        <v>145</v>
      </c>
      <c r="E43" s="22">
        <v>2020</v>
      </c>
      <c r="F43" s="21">
        <v>2020</v>
      </c>
      <c r="G43" s="23">
        <f t="shared" si="4"/>
        <v>0.41187372295880031</v>
      </c>
      <c r="H43" s="25">
        <v>7.2956729999999999</v>
      </c>
      <c r="I43" s="25">
        <v>7.288964</v>
      </c>
      <c r="J43" s="25">
        <v>0</v>
      </c>
      <c r="K43" s="25">
        <v>2.9981869999999997</v>
      </c>
      <c r="L43" s="20">
        <f t="shared" si="5"/>
        <v>4.2907770000000003</v>
      </c>
      <c r="M43" s="20">
        <f t="shared" si="6"/>
        <v>2.9981869999999997</v>
      </c>
      <c r="N43" s="20"/>
      <c r="O43" s="20"/>
      <c r="P43" s="20">
        <v>2.9981869999999997</v>
      </c>
      <c r="Q43" s="27" t="s">
        <v>2309</v>
      </c>
    </row>
    <row r="44" spans="1:17" s="19" customFormat="1" ht="63.2" customHeight="1" x14ac:dyDescent="0.25">
      <c r="A44" s="51">
        <v>39</v>
      </c>
      <c r="B44" s="27" t="s">
        <v>2090</v>
      </c>
      <c r="C44" s="52" t="s">
        <v>2154</v>
      </c>
      <c r="D44" s="36" t="s">
        <v>145</v>
      </c>
      <c r="E44" s="22">
        <v>2020</v>
      </c>
      <c r="F44" s="21">
        <v>2020</v>
      </c>
      <c r="G44" s="23">
        <v>1</v>
      </c>
      <c r="H44" s="25">
        <v>1.240991</v>
      </c>
      <c r="I44" s="25">
        <v>1.240048</v>
      </c>
      <c r="J44" s="25">
        <v>0</v>
      </c>
      <c r="K44" s="25">
        <v>1.2663169999999999</v>
      </c>
      <c r="L44" s="20">
        <v>0</v>
      </c>
      <c r="M44" s="20">
        <f t="shared" si="6"/>
        <v>1.2663169999999999</v>
      </c>
      <c r="N44" s="20"/>
      <c r="O44" s="20"/>
      <c r="P44" s="20">
        <v>1.2663169999999999</v>
      </c>
      <c r="Q44" s="27" t="s">
        <v>2309</v>
      </c>
    </row>
    <row r="45" spans="1:17" s="19" customFormat="1" ht="63.2" customHeight="1" x14ac:dyDescent="0.25">
      <c r="A45" s="51">
        <v>40</v>
      </c>
      <c r="B45" s="27" t="s">
        <v>2091</v>
      </c>
      <c r="C45" s="52" t="s">
        <v>2155</v>
      </c>
      <c r="D45" s="36" t="s">
        <v>145</v>
      </c>
      <c r="E45" s="22">
        <v>2020</v>
      </c>
      <c r="F45" s="21">
        <v>2020</v>
      </c>
      <c r="G45" s="23">
        <v>1</v>
      </c>
      <c r="H45" s="25">
        <v>1.240991</v>
      </c>
      <c r="I45" s="25">
        <v>1.2401410000000002</v>
      </c>
      <c r="J45" s="25">
        <v>0</v>
      </c>
      <c r="K45" s="25">
        <v>1.2632380000000001</v>
      </c>
      <c r="L45" s="20">
        <v>0</v>
      </c>
      <c r="M45" s="20">
        <f t="shared" si="6"/>
        <v>1.2632380000000001</v>
      </c>
      <c r="N45" s="20"/>
      <c r="O45" s="20"/>
      <c r="P45" s="20">
        <v>1.2632380000000001</v>
      </c>
      <c r="Q45" s="27" t="s">
        <v>2309</v>
      </c>
    </row>
    <row r="46" spans="1:17" s="19" customFormat="1" ht="63.2" customHeight="1" x14ac:dyDescent="0.25">
      <c r="A46" s="51">
        <v>41</v>
      </c>
      <c r="B46" s="27" t="s">
        <v>2092</v>
      </c>
      <c r="C46" s="52" t="s">
        <v>2156</v>
      </c>
      <c r="D46" s="36" t="s">
        <v>145</v>
      </c>
      <c r="E46" s="22">
        <v>2020</v>
      </c>
      <c r="F46" s="21">
        <v>2020</v>
      </c>
      <c r="G46" s="23">
        <f t="shared" si="4"/>
        <v>4.3614235446877522E-2</v>
      </c>
      <c r="H46" s="25">
        <v>7.3063529999999997</v>
      </c>
      <c r="I46" s="25">
        <v>7.3001199999999997</v>
      </c>
      <c r="J46" s="25">
        <v>0</v>
      </c>
      <c r="K46" s="25">
        <v>0.31242799999999998</v>
      </c>
      <c r="L46" s="20">
        <f t="shared" si="5"/>
        <v>6.987692</v>
      </c>
      <c r="M46" s="20">
        <f t="shared" si="6"/>
        <v>0.31242799999999998</v>
      </c>
      <c r="N46" s="20"/>
      <c r="O46" s="20"/>
      <c r="P46" s="20">
        <v>0.31242799999999998</v>
      </c>
      <c r="Q46" s="27" t="s">
        <v>2309</v>
      </c>
    </row>
    <row r="47" spans="1:17" s="19" customFormat="1" ht="63.2" customHeight="1" x14ac:dyDescent="0.25">
      <c r="A47" s="51">
        <v>42</v>
      </c>
      <c r="B47" s="27" t="s">
        <v>2093</v>
      </c>
      <c r="C47" s="52" t="s">
        <v>2157</v>
      </c>
      <c r="D47" s="36" t="s">
        <v>145</v>
      </c>
      <c r="E47" s="22">
        <v>2020</v>
      </c>
      <c r="F47" s="21">
        <v>2020</v>
      </c>
      <c r="G47" s="23">
        <f t="shared" si="4"/>
        <v>0.4857010517191867</v>
      </c>
      <c r="H47" s="25">
        <v>6.0731039999999989</v>
      </c>
      <c r="I47" s="25">
        <v>6.0667710000000001</v>
      </c>
      <c r="J47" s="25">
        <v>0</v>
      </c>
      <c r="K47" s="25">
        <v>2.9433800000000003</v>
      </c>
      <c r="L47" s="20">
        <f t="shared" si="5"/>
        <v>3.1233909999999998</v>
      </c>
      <c r="M47" s="20">
        <f t="shared" si="6"/>
        <v>2.9433800000000003</v>
      </c>
      <c r="N47" s="20"/>
      <c r="O47" s="20"/>
      <c r="P47" s="20">
        <v>2.9433800000000003</v>
      </c>
      <c r="Q47" s="27" t="s">
        <v>2309</v>
      </c>
    </row>
    <row r="48" spans="1:17" s="19" customFormat="1" ht="63.2" customHeight="1" x14ac:dyDescent="0.25">
      <c r="A48" s="51">
        <v>43</v>
      </c>
      <c r="B48" s="27" t="s">
        <v>2094</v>
      </c>
      <c r="C48" s="52" t="s">
        <v>2158</v>
      </c>
      <c r="D48" s="36" t="s">
        <v>145</v>
      </c>
      <c r="E48" s="22">
        <v>2020</v>
      </c>
      <c r="F48" s="21">
        <v>2020</v>
      </c>
      <c r="G48" s="23">
        <f t="shared" si="4"/>
        <v>3.0909399871960029E-2</v>
      </c>
      <c r="H48" s="25">
        <v>6.0731039999999998</v>
      </c>
      <c r="I48" s="25">
        <v>6.0668709999999999</v>
      </c>
      <c r="J48" s="25">
        <v>0</v>
      </c>
      <c r="K48" s="25">
        <v>0.18148300000000001</v>
      </c>
      <c r="L48" s="20">
        <f t="shared" si="5"/>
        <v>5.8853879999999998</v>
      </c>
      <c r="M48" s="20">
        <f t="shared" si="6"/>
        <v>0.18148300000000001</v>
      </c>
      <c r="N48" s="20"/>
      <c r="O48" s="20"/>
      <c r="P48" s="20">
        <v>0.18148300000000001</v>
      </c>
      <c r="Q48" s="27" t="s">
        <v>2309</v>
      </c>
    </row>
    <row r="49" spans="1:17" s="19" customFormat="1" ht="63.2" customHeight="1" x14ac:dyDescent="0.25">
      <c r="A49" s="51">
        <v>44</v>
      </c>
      <c r="B49" s="27" t="s">
        <v>2095</v>
      </c>
      <c r="C49" s="52" t="s">
        <v>2159</v>
      </c>
      <c r="D49" s="36" t="s">
        <v>145</v>
      </c>
      <c r="E49" s="22">
        <v>2020</v>
      </c>
      <c r="F49" s="21">
        <v>2020</v>
      </c>
      <c r="G49" s="23">
        <v>1</v>
      </c>
      <c r="H49" s="25">
        <v>1.240991</v>
      </c>
      <c r="I49" s="25">
        <v>1.2401410000000002</v>
      </c>
      <c r="J49" s="25">
        <v>0</v>
      </c>
      <c r="K49" s="25">
        <v>1.2659369999999999</v>
      </c>
      <c r="L49" s="20">
        <v>0</v>
      </c>
      <c r="M49" s="20">
        <f t="shared" si="6"/>
        <v>1.2659369999999999</v>
      </c>
      <c r="N49" s="20"/>
      <c r="O49" s="20"/>
      <c r="P49" s="20">
        <v>1.2659369999999999</v>
      </c>
      <c r="Q49" s="27" t="s">
        <v>2309</v>
      </c>
    </row>
    <row r="50" spans="1:17" s="19" customFormat="1" ht="63.2" customHeight="1" x14ac:dyDescent="0.25">
      <c r="A50" s="51">
        <v>45</v>
      </c>
      <c r="B50" s="27" t="s">
        <v>2096</v>
      </c>
      <c r="C50" s="52" t="s">
        <v>2160</v>
      </c>
      <c r="D50" s="36" t="s">
        <v>145</v>
      </c>
      <c r="E50" s="22">
        <v>2020</v>
      </c>
      <c r="F50" s="21">
        <v>2020</v>
      </c>
      <c r="G50" s="23">
        <v>1</v>
      </c>
      <c r="H50" s="25">
        <v>1.240991</v>
      </c>
      <c r="I50" s="25">
        <v>1.240194</v>
      </c>
      <c r="J50" s="25">
        <v>0</v>
      </c>
      <c r="K50" s="25">
        <v>1.262051</v>
      </c>
      <c r="L50" s="20">
        <v>0</v>
      </c>
      <c r="M50" s="20">
        <f t="shared" si="6"/>
        <v>1.262051</v>
      </c>
      <c r="N50" s="20"/>
      <c r="O50" s="20"/>
      <c r="P50" s="20">
        <v>1.262051</v>
      </c>
      <c r="Q50" s="27" t="s">
        <v>2309</v>
      </c>
    </row>
    <row r="51" spans="1:17" s="19" customFormat="1" ht="63.2" customHeight="1" x14ac:dyDescent="0.25">
      <c r="A51" s="51">
        <v>46</v>
      </c>
      <c r="B51" s="27" t="s">
        <v>2098</v>
      </c>
      <c r="C51" s="52" t="s">
        <v>2162</v>
      </c>
      <c r="D51" s="36" t="s">
        <v>145</v>
      </c>
      <c r="E51" s="22">
        <v>2020</v>
      </c>
      <c r="F51" s="21">
        <v>2020</v>
      </c>
      <c r="G51" s="23">
        <v>1</v>
      </c>
      <c r="H51" s="25">
        <v>1.2304380000000001</v>
      </c>
      <c r="I51" s="25">
        <v>1.2207110000000001</v>
      </c>
      <c r="J51" s="25">
        <v>0</v>
      </c>
      <c r="K51" s="25">
        <v>1.2644919999999999</v>
      </c>
      <c r="L51" s="20">
        <v>0</v>
      </c>
      <c r="M51" s="20">
        <f t="shared" si="6"/>
        <v>1.2644919999999999</v>
      </c>
      <c r="N51" s="20"/>
      <c r="O51" s="20"/>
      <c r="P51" s="20">
        <v>1.2644919999999999</v>
      </c>
      <c r="Q51" s="27" t="s">
        <v>2309</v>
      </c>
    </row>
    <row r="52" spans="1:17" s="19" customFormat="1" ht="63.2" customHeight="1" x14ac:dyDescent="0.25">
      <c r="A52" s="51">
        <v>47</v>
      </c>
      <c r="B52" s="27" t="s">
        <v>2099</v>
      </c>
      <c r="C52" s="52" t="s">
        <v>2163</v>
      </c>
      <c r="D52" s="36" t="s">
        <v>145</v>
      </c>
      <c r="E52" s="22">
        <v>2020</v>
      </c>
      <c r="F52" s="21">
        <v>2020</v>
      </c>
      <c r="G52" s="23">
        <v>1</v>
      </c>
      <c r="H52" s="25">
        <v>1.2304380000000001</v>
      </c>
      <c r="I52" s="25">
        <v>1.2207110000000001</v>
      </c>
      <c r="J52" s="25">
        <v>0</v>
      </c>
      <c r="K52" s="25">
        <v>1.2603429999999998</v>
      </c>
      <c r="L52" s="20">
        <v>0</v>
      </c>
      <c r="M52" s="20">
        <f t="shared" si="6"/>
        <v>1.2603429999999998</v>
      </c>
      <c r="N52" s="20"/>
      <c r="O52" s="20"/>
      <c r="P52" s="20">
        <v>1.2603429999999998</v>
      </c>
      <c r="Q52" s="27" t="s">
        <v>2309</v>
      </c>
    </row>
    <row r="53" spans="1:17" s="19" customFormat="1" ht="63.2" customHeight="1" x14ac:dyDescent="0.25">
      <c r="A53" s="51">
        <v>48</v>
      </c>
      <c r="B53" s="27" t="s">
        <v>2101</v>
      </c>
      <c r="C53" s="52" t="s">
        <v>2165</v>
      </c>
      <c r="D53" s="36" t="s">
        <v>145</v>
      </c>
      <c r="E53" s="22">
        <v>2020</v>
      </c>
      <c r="F53" s="21">
        <v>2020</v>
      </c>
      <c r="G53" s="23">
        <f t="shared" si="4"/>
        <v>0.9962288932327652</v>
      </c>
      <c r="H53" s="25">
        <v>2.4714230000000001</v>
      </c>
      <c r="I53" s="25">
        <v>2.4706260000000002</v>
      </c>
      <c r="J53" s="25">
        <v>0</v>
      </c>
      <c r="K53" s="25">
        <v>2.4613060000000004</v>
      </c>
      <c r="L53" s="20">
        <f t="shared" si="5"/>
        <v>9.3199999999997729E-3</v>
      </c>
      <c r="M53" s="20">
        <f t="shared" si="6"/>
        <v>2.4613060000000004</v>
      </c>
      <c r="N53" s="20"/>
      <c r="O53" s="20"/>
      <c r="P53" s="20">
        <v>2.4613060000000004</v>
      </c>
      <c r="Q53" s="27" t="s">
        <v>2309</v>
      </c>
    </row>
    <row r="54" spans="1:17" s="19" customFormat="1" ht="63.2" customHeight="1" x14ac:dyDescent="0.25">
      <c r="A54" s="51">
        <v>49</v>
      </c>
      <c r="B54" s="27" t="s">
        <v>2103</v>
      </c>
      <c r="C54" s="52" t="s">
        <v>2167</v>
      </c>
      <c r="D54" s="36" t="s">
        <v>145</v>
      </c>
      <c r="E54" s="22">
        <v>2020</v>
      </c>
      <c r="F54" s="21">
        <v>2020</v>
      </c>
      <c r="G54" s="23">
        <f t="shared" si="4"/>
        <v>4.0931212241705046E-2</v>
      </c>
      <c r="H54" s="25">
        <v>6.0835970000000001</v>
      </c>
      <c r="I54" s="25">
        <v>6.078532</v>
      </c>
      <c r="J54" s="25">
        <v>0</v>
      </c>
      <c r="K54" s="25">
        <v>0.24394399999999999</v>
      </c>
      <c r="L54" s="20">
        <f t="shared" si="5"/>
        <v>5.8345880000000001</v>
      </c>
      <c r="M54" s="20">
        <f t="shared" si="6"/>
        <v>0.24394399999999999</v>
      </c>
      <c r="N54" s="20"/>
      <c r="O54" s="20"/>
      <c r="P54" s="20">
        <v>0.24394399999999999</v>
      </c>
      <c r="Q54" s="27" t="s">
        <v>2309</v>
      </c>
    </row>
    <row r="55" spans="1:17" s="19" customFormat="1" ht="63.2" customHeight="1" x14ac:dyDescent="0.25">
      <c r="A55" s="51">
        <v>50</v>
      </c>
      <c r="B55" s="27" t="s">
        <v>2104</v>
      </c>
      <c r="C55" s="22" t="s">
        <v>2168</v>
      </c>
      <c r="D55" s="36" t="s">
        <v>145</v>
      </c>
      <c r="E55" s="22">
        <v>2020</v>
      </c>
      <c r="F55" s="21">
        <v>2020</v>
      </c>
      <c r="G55" s="23">
        <v>1</v>
      </c>
      <c r="H55" s="25">
        <v>2.4402839999999997</v>
      </c>
      <c r="I55" s="25">
        <v>2.4394499999999999</v>
      </c>
      <c r="J55" s="25">
        <v>0</v>
      </c>
      <c r="K55" s="25">
        <v>2.6108200000000004</v>
      </c>
      <c r="L55" s="20">
        <v>0</v>
      </c>
      <c r="M55" s="20">
        <f t="shared" si="6"/>
        <v>2.6108200000000004</v>
      </c>
      <c r="N55" s="20"/>
      <c r="O55" s="20"/>
      <c r="P55" s="20">
        <v>2.6108200000000004</v>
      </c>
      <c r="Q55" s="27" t="s">
        <v>2309</v>
      </c>
    </row>
    <row r="56" spans="1:17" s="19" customFormat="1" ht="63.2" customHeight="1" x14ac:dyDescent="0.25">
      <c r="A56" s="51">
        <v>51</v>
      </c>
      <c r="B56" s="27" t="s">
        <v>2105</v>
      </c>
      <c r="C56" s="22" t="s">
        <v>2169</v>
      </c>
      <c r="D56" s="36" t="s">
        <v>145</v>
      </c>
      <c r="E56" s="22">
        <v>2020</v>
      </c>
      <c r="F56" s="21">
        <v>2020</v>
      </c>
      <c r="G56" s="23">
        <f t="shared" si="4"/>
        <v>0.50740946071347792</v>
      </c>
      <c r="H56" s="25">
        <v>4.8503530000000001</v>
      </c>
      <c r="I56" s="25">
        <v>4.8437679999999999</v>
      </c>
      <c r="J56" s="25">
        <v>0</v>
      </c>
      <c r="K56" s="25">
        <v>2.4545299999999997</v>
      </c>
      <c r="L56" s="20">
        <f t="shared" si="5"/>
        <v>2.3892380000000002</v>
      </c>
      <c r="M56" s="20">
        <f t="shared" si="6"/>
        <v>2.4545299999999997</v>
      </c>
      <c r="N56" s="20"/>
      <c r="O56" s="20"/>
      <c r="P56" s="20">
        <v>2.4545299999999997</v>
      </c>
      <c r="Q56" s="27" t="s">
        <v>2309</v>
      </c>
    </row>
    <row r="57" spans="1:17" s="19" customFormat="1" ht="63.2" customHeight="1" x14ac:dyDescent="0.25">
      <c r="A57" s="51">
        <v>52</v>
      </c>
      <c r="B57" s="27" t="s">
        <v>2107</v>
      </c>
      <c r="C57" s="22" t="s">
        <v>2171</v>
      </c>
      <c r="D57" s="36" t="s">
        <v>145</v>
      </c>
      <c r="E57" s="22">
        <v>2020</v>
      </c>
      <c r="F57" s="21">
        <v>2020</v>
      </c>
      <c r="G57" s="23">
        <f t="shared" si="4"/>
        <v>0.58399213418074936</v>
      </c>
      <c r="H57" s="25">
        <v>4.8503530000000001</v>
      </c>
      <c r="I57" s="25">
        <v>4.844354</v>
      </c>
      <c r="J57" s="25">
        <v>0</v>
      </c>
      <c r="K57" s="25">
        <v>2.8265690000000001</v>
      </c>
      <c r="L57" s="20">
        <f t="shared" si="5"/>
        <v>2.0177849999999999</v>
      </c>
      <c r="M57" s="20">
        <f t="shared" si="6"/>
        <v>2.8265690000000001</v>
      </c>
      <c r="N57" s="20"/>
      <c r="O57" s="20"/>
      <c r="P57" s="20">
        <v>2.8265690000000001</v>
      </c>
      <c r="Q57" s="27" t="s">
        <v>2309</v>
      </c>
    </row>
    <row r="58" spans="1:17" s="19" customFormat="1" ht="63.2" customHeight="1" x14ac:dyDescent="0.25">
      <c r="A58" s="51">
        <v>53</v>
      </c>
      <c r="B58" s="27" t="s">
        <v>2108</v>
      </c>
      <c r="C58" s="22" t="s">
        <v>2172</v>
      </c>
      <c r="D58" s="36" t="s">
        <v>145</v>
      </c>
      <c r="E58" s="22">
        <v>2020</v>
      </c>
      <c r="F58" s="21">
        <v>2020</v>
      </c>
      <c r="G58" s="23">
        <v>1</v>
      </c>
      <c r="H58" s="25">
        <v>2.4402839999999997</v>
      </c>
      <c r="I58" s="25">
        <v>2.4394499999999999</v>
      </c>
      <c r="J58" s="25">
        <v>0</v>
      </c>
      <c r="K58" s="25">
        <v>2.7112280000000002</v>
      </c>
      <c r="L58" s="20">
        <v>0</v>
      </c>
      <c r="M58" s="20">
        <f t="shared" si="6"/>
        <v>2.7112280000000002</v>
      </c>
      <c r="N58" s="20"/>
      <c r="O58" s="20"/>
      <c r="P58" s="20">
        <v>2.7112280000000002</v>
      </c>
      <c r="Q58" s="27" t="s">
        <v>2309</v>
      </c>
    </row>
    <row r="59" spans="1:17" s="19" customFormat="1" ht="63.2" customHeight="1" x14ac:dyDescent="0.25">
      <c r="A59" s="51">
        <v>54</v>
      </c>
      <c r="B59" s="27" t="s">
        <v>2109</v>
      </c>
      <c r="C59" s="22" t="s">
        <v>2173</v>
      </c>
      <c r="D59" s="36" t="s">
        <v>145</v>
      </c>
      <c r="E59" s="22">
        <v>2020</v>
      </c>
      <c r="F59" s="21">
        <v>2020</v>
      </c>
      <c r="G59" s="23">
        <f t="shared" si="4"/>
        <v>0.48121785713020127</v>
      </c>
      <c r="H59" s="25">
        <v>5.9260809999999999</v>
      </c>
      <c r="I59" s="25">
        <v>5.925268</v>
      </c>
      <c r="J59" s="25">
        <v>0</v>
      </c>
      <c r="K59" s="25">
        <v>2.8509230000000003</v>
      </c>
      <c r="L59" s="20">
        <f t="shared" si="5"/>
        <v>3.0743449999999997</v>
      </c>
      <c r="M59" s="20">
        <f t="shared" si="6"/>
        <v>2.8509230000000003</v>
      </c>
      <c r="N59" s="20"/>
      <c r="O59" s="20"/>
      <c r="P59" s="20">
        <v>2.8509230000000003</v>
      </c>
      <c r="Q59" s="27" t="s">
        <v>2309</v>
      </c>
    </row>
    <row r="60" spans="1:17" s="19" customFormat="1" ht="63.2" customHeight="1" x14ac:dyDescent="0.25">
      <c r="A60" s="51">
        <v>55</v>
      </c>
      <c r="B60" s="27" t="s">
        <v>2110</v>
      </c>
      <c r="C60" s="22" t="s">
        <v>2174</v>
      </c>
      <c r="D60" s="36" t="s">
        <v>145</v>
      </c>
      <c r="E60" s="22">
        <v>2020</v>
      </c>
      <c r="F60" s="21">
        <v>2020</v>
      </c>
      <c r="G60" s="23">
        <v>1</v>
      </c>
      <c r="H60" s="25">
        <v>4.6928690000000008</v>
      </c>
      <c r="I60" s="25">
        <v>4.6920190000000002</v>
      </c>
      <c r="J60" s="25">
        <v>0</v>
      </c>
      <c r="K60" s="25">
        <v>5.0418639999999995</v>
      </c>
      <c r="L60" s="20">
        <v>0</v>
      </c>
      <c r="M60" s="20">
        <f t="shared" si="6"/>
        <v>5.0418639999999995</v>
      </c>
      <c r="N60" s="20"/>
      <c r="O60" s="20"/>
      <c r="P60" s="20">
        <v>5.0418639999999995</v>
      </c>
      <c r="Q60" s="27" t="s">
        <v>2309</v>
      </c>
    </row>
    <row r="61" spans="1:17" s="19" customFormat="1" ht="63.2" customHeight="1" x14ac:dyDescent="0.25">
      <c r="A61" s="51">
        <v>56</v>
      </c>
      <c r="B61" s="27" t="s">
        <v>2111</v>
      </c>
      <c r="C61" s="22" t="s">
        <v>2175</v>
      </c>
      <c r="D61" s="36" t="s">
        <v>145</v>
      </c>
      <c r="E61" s="22">
        <v>2020</v>
      </c>
      <c r="F61" s="21">
        <v>2020</v>
      </c>
      <c r="G61" s="23">
        <f t="shared" si="4"/>
        <v>0.3453593352936386</v>
      </c>
      <c r="H61" s="25">
        <v>3.6718769999999998</v>
      </c>
      <c r="I61" s="25">
        <v>3.6653929999999999</v>
      </c>
      <c r="J61" s="25">
        <v>0</v>
      </c>
      <c r="K61" s="25">
        <v>1.2616329999999998</v>
      </c>
      <c r="L61" s="20">
        <f t="shared" si="5"/>
        <v>2.4037600000000001</v>
      </c>
      <c r="M61" s="20">
        <f t="shared" si="6"/>
        <v>1.2616329999999998</v>
      </c>
      <c r="N61" s="20"/>
      <c r="O61" s="20"/>
      <c r="P61" s="20">
        <v>1.2616329999999998</v>
      </c>
      <c r="Q61" s="27" t="s">
        <v>2309</v>
      </c>
    </row>
    <row r="62" spans="1:17" s="19" customFormat="1" ht="63.2" customHeight="1" x14ac:dyDescent="0.25">
      <c r="A62" s="51">
        <v>57</v>
      </c>
      <c r="B62" s="27" t="s">
        <v>2112</v>
      </c>
      <c r="C62" s="22" t="s">
        <v>2176</v>
      </c>
      <c r="D62" s="36" t="s">
        <v>145</v>
      </c>
      <c r="E62" s="22">
        <v>2020</v>
      </c>
      <c r="F62" s="21">
        <v>2020</v>
      </c>
      <c r="G62" s="23">
        <f t="shared" si="4"/>
        <v>0.73721723249444371</v>
      </c>
      <c r="H62" s="25">
        <v>3.6718769999999998</v>
      </c>
      <c r="I62" s="25">
        <v>3.6676599999999997</v>
      </c>
      <c r="J62" s="25">
        <v>0</v>
      </c>
      <c r="K62" s="25">
        <v>2.7027540000000001</v>
      </c>
      <c r="L62" s="20">
        <f t="shared" si="5"/>
        <v>0.9649059999999996</v>
      </c>
      <c r="M62" s="20">
        <f t="shared" si="6"/>
        <v>2.7027540000000001</v>
      </c>
      <c r="N62" s="20"/>
      <c r="O62" s="20"/>
      <c r="P62" s="20">
        <v>2.7027540000000001</v>
      </c>
      <c r="Q62" s="27" t="s">
        <v>2309</v>
      </c>
    </row>
    <row r="63" spans="1:17" s="19" customFormat="1" ht="63.2" customHeight="1" x14ac:dyDescent="0.25">
      <c r="A63" s="51">
        <v>58</v>
      </c>
      <c r="B63" s="27" t="s">
        <v>2315</v>
      </c>
      <c r="C63" s="59" t="s">
        <v>2377</v>
      </c>
      <c r="D63" s="36" t="s">
        <v>2252</v>
      </c>
      <c r="E63" s="22">
        <v>2020</v>
      </c>
      <c r="F63" s="21"/>
      <c r="G63" s="23">
        <f t="shared" si="4"/>
        <v>1.4770268371504849E-2</v>
      </c>
      <c r="H63" s="25">
        <v>0.7117</v>
      </c>
      <c r="I63" s="25">
        <v>0.7117</v>
      </c>
      <c r="J63" s="25">
        <v>0</v>
      </c>
      <c r="K63" s="25">
        <v>1.0512000000000001E-2</v>
      </c>
      <c r="L63" s="20">
        <f t="shared" si="5"/>
        <v>0.70118800000000003</v>
      </c>
      <c r="M63" s="20">
        <f t="shared" ref="M63:M98" si="7">K63-J63</f>
        <v>1.0512000000000001E-2</v>
      </c>
      <c r="N63" s="20"/>
      <c r="O63" s="20"/>
      <c r="P63" s="20">
        <v>1.0512000000000001E-2</v>
      </c>
      <c r="Q63" s="27" t="s">
        <v>2414</v>
      </c>
    </row>
    <row r="64" spans="1:17" s="19" customFormat="1" ht="63.2" customHeight="1" x14ac:dyDescent="0.25">
      <c r="A64" s="51">
        <v>59</v>
      </c>
      <c r="B64" s="27" t="s">
        <v>2316</v>
      </c>
      <c r="C64" s="59" t="s">
        <v>2378</v>
      </c>
      <c r="D64" s="36" t="s">
        <v>2252</v>
      </c>
      <c r="E64" s="22">
        <v>2020</v>
      </c>
      <c r="F64" s="21"/>
      <c r="G64" s="23">
        <f t="shared" si="4"/>
        <v>1.1399073541433285E-2</v>
      </c>
      <c r="H64" s="25">
        <v>1.9156820000000001</v>
      </c>
      <c r="I64" s="25">
        <v>1.9156820000000001</v>
      </c>
      <c r="J64" s="25">
        <v>0</v>
      </c>
      <c r="K64" s="25">
        <v>2.1836999999999999E-2</v>
      </c>
      <c r="L64" s="20">
        <f t="shared" si="5"/>
        <v>1.893845</v>
      </c>
      <c r="M64" s="20">
        <f t="shared" si="7"/>
        <v>2.1836999999999999E-2</v>
      </c>
      <c r="N64" s="20"/>
      <c r="O64" s="20"/>
      <c r="P64" s="20">
        <v>2.1836999999999999E-2</v>
      </c>
      <c r="Q64" s="27" t="s">
        <v>2414</v>
      </c>
    </row>
    <row r="65" spans="1:17" s="19" customFormat="1" ht="63.2" customHeight="1" x14ac:dyDescent="0.25">
      <c r="A65" s="51">
        <v>60</v>
      </c>
      <c r="B65" s="27" t="s">
        <v>2317</v>
      </c>
      <c r="C65" s="59" t="s">
        <v>2379</v>
      </c>
      <c r="D65" s="36" t="s">
        <v>146</v>
      </c>
      <c r="E65" s="22">
        <v>2019</v>
      </c>
      <c r="F65" s="21"/>
      <c r="G65" s="23">
        <v>1</v>
      </c>
      <c r="H65" s="25">
        <v>4.7815029999999998</v>
      </c>
      <c r="I65" s="25">
        <v>0</v>
      </c>
      <c r="J65" s="25">
        <v>0</v>
      </c>
      <c r="K65" s="25">
        <v>5.5997699999999995</v>
      </c>
      <c r="L65" s="20">
        <v>0</v>
      </c>
      <c r="M65" s="20">
        <f t="shared" si="7"/>
        <v>5.5997699999999995</v>
      </c>
      <c r="N65" s="20"/>
      <c r="O65" s="20"/>
      <c r="P65" s="20">
        <v>5.5997699999999995</v>
      </c>
      <c r="Q65" s="27" t="s">
        <v>2310</v>
      </c>
    </row>
    <row r="66" spans="1:17" s="19" customFormat="1" ht="63.2" customHeight="1" x14ac:dyDescent="0.25">
      <c r="A66" s="51">
        <v>61</v>
      </c>
      <c r="B66" s="27" t="s">
        <v>2318</v>
      </c>
      <c r="C66" s="59" t="s">
        <v>2380</v>
      </c>
      <c r="D66" s="36" t="s">
        <v>146</v>
      </c>
      <c r="E66" s="22">
        <v>2019</v>
      </c>
      <c r="F66" s="21"/>
      <c r="G66" s="23">
        <v>1</v>
      </c>
      <c r="H66" s="25">
        <v>5.8717550000000003</v>
      </c>
      <c r="I66" s="25">
        <v>0</v>
      </c>
      <c r="J66" s="25">
        <v>0</v>
      </c>
      <c r="K66" s="25">
        <v>0.42655700000000002</v>
      </c>
      <c r="L66" s="20">
        <v>0</v>
      </c>
      <c r="M66" s="20">
        <f t="shared" si="7"/>
        <v>0.42655700000000002</v>
      </c>
      <c r="N66" s="20"/>
      <c r="O66" s="20"/>
      <c r="P66" s="20">
        <v>0.42655700000000002</v>
      </c>
      <c r="Q66" s="27" t="s">
        <v>2310</v>
      </c>
    </row>
    <row r="67" spans="1:17" s="19" customFormat="1" ht="63.2" customHeight="1" x14ac:dyDescent="0.25">
      <c r="A67" s="51">
        <v>62</v>
      </c>
      <c r="B67" s="27" t="s">
        <v>2319</v>
      </c>
      <c r="C67" s="59" t="s">
        <v>2381</v>
      </c>
      <c r="D67" s="36" t="s">
        <v>2136</v>
      </c>
      <c r="E67" s="22">
        <v>2021</v>
      </c>
      <c r="F67" s="21"/>
      <c r="G67" s="23">
        <f t="shared" ref="G67:G98" si="8">(H67-I67+K67)/H67</f>
        <v>1.3253826449620555E-3</v>
      </c>
      <c r="H67" s="25">
        <v>1.2441689999999999</v>
      </c>
      <c r="I67" s="25">
        <v>1.2433190000000001</v>
      </c>
      <c r="J67" s="25">
        <v>0</v>
      </c>
      <c r="K67" s="25">
        <v>7.9900000000000001E-4</v>
      </c>
      <c r="L67" s="20">
        <f t="shared" ref="L67:L98" si="9">I67-K67</f>
        <v>1.2425200000000001</v>
      </c>
      <c r="M67" s="20">
        <f t="shared" si="7"/>
        <v>7.9900000000000001E-4</v>
      </c>
      <c r="N67" s="20"/>
      <c r="O67" s="20"/>
      <c r="P67" s="20">
        <v>7.9900000000000001E-4</v>
      </c>
      <c r="Q67" s="27" t="s">
        <v>2309</v>
      </c>
    </row>
    <row r="68" spans="1:17" s="19" customFormat="1" ht="63.2" customHeight="1" x14ac:dyDescent="0.25">
      <c r="A68" s="51">
        <v>63</v>
      </c>
      <c r="B68" s="27" t="s">
        <v>2320</v>
      </c>
      <c r="C68" s="59" t="s">
        <v>2382</v>
      </c>
      <c r="D68" s="36" t="s">
        <v>146</v>
      </c>
      <c r="E68" s="22">
        <v>2019</v>
      </c>
      <c r="F68" s="21"/>
      <c r="G68" s="23">
        <v>1</v>
      </c>
      <c r="H68" s="25">
        <v>1.77275</v>
      </c>
      <c r="I68" s="25">
        <v>0</v>
      </c>
      <c r="J68" s="25">
        <v>0</v>
      </c>
      <c r="K68" s="25">
        <v>0.18146600000000002</v>
      </c>
      <c r="L68" s="20">
        <v>0</v>
      </c>
      <c r="M68" s="20">
        <f t="shared" si="7"/>
        <v>0.18146600000000002</v>
      </c>
      <c r="N68" s="20"/>
      <c r="O68" s="20"/>
      <c r="P68" s="20">
        <v>0.18146600000000002</v>
      </c>
      <c r="Q68" s="27" t="s">
        <v>2310</v>
      </c>
    </row>
    <row r="69" spans="1:17" s="19" customFormat="1" ht="63.2" customHeight="1" x14ac:dyDescent="0.25">
      <c r="A69" s="51">
        <v>64</v>
      </c>
      <c r="B69" s="27" t="s">
        <v>2321</v>
      </c>
      <c r="C69" s="59" t="s">
        <v>2383</v>
      </c>
      <c r="D69" s="36" t="s">
        <v>146</v>
      </c>
      <c r="E69" s="22">
        <v>2019</v>
      </c>
      <c r="F69" s="21"/>
      <c r="G69" s="23">
        <v>1</v>
      </c>
      <c r="H69" s="25">
        <v>1.7707149999999998</v>
      </c>
      <c r="I69" s="25">
        <v>0</v>
      </c>
      <c r="J69" s="25">
        <v>0</v>
      </c>
      <c r="K69" s="25">
        <v>0.18146600000000002</v>
      </c>
      <c r="L69" s="20">
        <v>0</v>
      </c>
      <c r="M69" s="20">
        <f t="shared" si="7"/>
        <v>0.18146600000000002</v>
      </c>
      <c r="N69" s="20"/>
      <c r="O69" s="20"/>
      <c r="P69" s="20">
        <v>0.18146600000000002</v>
      </c>
      <c r="Q69" s="27" t="s">
        <v>2310</v>
      </c>
    </row>
    <row r="70" spans="1:17" s="19" customFormat="1" ht="63.2" customHeight="1" x14ac:dyDescent="0.25">
      <c r="A70" s="51">
        <v>65</v>
      </c>
      <c r="B70" s="27" t="s">
        <v>2322</v>
      </c>
      <c r="C70" s="59" t="s">
        <v>2384</v>
      </c>
      <c r="D70" s="36" t="s">
        <v>2136</v>
      </c>
      <c r="E70" s="22">
        <v>2021</v>
      </c>
      <c r="F70" s="21"/>
      <c r="G70" s="23">
        <f t="shared" si="8"/>
        <v>3.0534616473189922E-3</v>
      </c>
      <c r="H70" s="25">
        <v>3.6250659999999999</v>
      </c>
      <c r="I70" s="25">
        <v>3.6163919999999998</v>
      </c>
      <c r="J70" s="25">
        <v>0</v>
      </c>
      <c r="K70" s="25">
        <v>2.395E-3</v>
      </c>
      <c r="L70" s="20">
        <f t="shared" si="9"/>
        <v>3.6139969999999999</v>
      </c>
      <c r="M70" s="20">
        <f t="shared" si="7"/>
        <v>2.395E-3</v>
      </c>
      <c r="N70" s="20"/>
      <c r="O70" s="20"/>
      <c r="P70" s="20">
        <v>2.395E-3</v>
      </c>
      <c r="Q70" s="27" t="s">
        <v>2309</v>
      </c>
    </row>
    <row r="71" spans="1:17" s="19" customFormat="1" ht="63.2" customHeight="1" x14ac:dyDescent="0.25">
      <c r="A71" s="51">
        <v>66</v>
      </c>
      <c r="B71" s="27" t="s">
        <v>2323</v>
      </c>
      <c r="C71" s="59" t="s">
        <v>2385</v>
      </c>
      <c r="D71" s="36" t="s">
        <v>2136</v>
      </c>
      <c r="E71" s="22">
        <v>2021</v>
      </c>
      <c r="F71" s="21"/>
      <c r="G71" s="23">
        <f t="shared" si="8"/>
        <v>1.090600136469823E-3</v>
      </c>
      <c r="H71" s="25">
        <v>2.4151839999999996</v>
      </c>
      <c r="I71" s="25">
        <v>2.4141469999999998</v>
      </c>
      <c r="J71" s="25">
        <v>0</v>
      </c>
      <c r="K71" s="25">
        <v>1.5969999999999999E-3</v>
      </c>
      <c r="L71" s="20">
        <f t="shared" si="9"/>
        <v>2.41255</v>
      </c>
      <c r="M71" s="20">
        <f t="shared" si="7"/>
        <v>1.5969999999999999E-3</v>
      </c>
      <c r="N71" s="20"/>
      <c r="O71" s="20"/>
      <c r="P71" s="20">
        <v>1.5969999999999999E-3</v>
      </c>
      <c r="Q71" s="27" t="s">
        <v>2309</v>
      </c>
    </row>
    <row r="72" spans="1:17" s="19" customFormat="1" ht="63.2" customHeight="1" x14ac:dyDescent="0.25">
      <c r="A72" s="51">
        <v>67</v>
      </c>
      <c r="B72" s="27" t="s">
        <v>2324</v>
      </c>
      <c r="C72" s="59" t="s">
        <v>2386</v>
      </c>
      <c r="D72" s="36" t="s">
        <v>2136</v>
      </c>
      <c r="E72" s="22">
        <v>2021</v>
      </c>
      <c r="F72" s="21"/>
      <c r="G72" s="23">
        <f t="shared" si="8"/>
        <v>1.2136486247022937E-3</v>
      </c>
      <c r="H72" s="25">
        <v>2.53945</v>
      </c>
      <c r="I72" s="25">
        <v>2.5385999999999997</v>
      </c>
      <c r="J72" s="25">
        <v>0</v>
      </c>
      <c r="K72" s="25">
        <v>2.232E-3</v>
      </c>
      <c r="L72" s="20">
        <f t="shared" si="9"/>
        <v>2.536368</v>
      </c>
      <c r="M72" s="20">
        <f t="shared" si="7"/>
        <v>2.232E-3</v>
      </c>
      <c r="N72" s="20"/>
      <c r="O72" s="20"/>
      <c r="P72" s="20">
        <v>2.232E-3</v>
      </c>
      <c r="Q72" s="27" t="s">
        <v>2309</v>
      </c>
    </row>
    <row r="73" spans="1:17" s="19" customFormat="1" ht="63.2" customHeight="1" x14ac:dyDescent="0.25">
      <c r="A73" s="51">
        <v>68</v>
      </c>
      <c r="B73" s="27" t="s">
        <v>2325</v>
      </c>
      <c r="C73" s="59" t="s">
        <v>2387</v>
      </c>
      <c r="D73" s="36" t="s">
        <v>2136</v>
      </c>
      <c r="E73" s="22">
        <v>2021</v>
      </c>
      <c r="F73" s="21"/>
      <c r="G73" s="23">
        <f t="shared" si="8"/>
        <v>3.628700617441812E-3</v>
      </c>
      <c r="H73" s="25">
        <v>2.5411299999999999</v>
      </c>
      <c r="I73" s="25">
        <v>2.534141</v>
      </c>
      <c r="J73" s="25">
        <v>0</v>
      </c>
      <c r="K73" s="25">
        <v>2.232E-3</v>
      </c>
      <c r="L73" s="20">
        <f t="shared" si="9"/>
        <v>2.5319090000000002</v>
      </c>
      <c r="M73" s="20">
        <f t="shared" si="7"/>
        <v>2.232E-3</v>
      </c>
      <c r="N73" s="20"/>
      <c r="O73" s="20"/>
      <c r="P73" s="20">
        <v>2.232E-3</v>
      </c>
      <c r="Q73" s="27" t="s">
        <v>2309</v>
      </c>
    </row>
    <row r="74" spans="1:17" s="19" customFormat="1" ht="63.2" customHeight="1" x14ac:dyDescent="0.25">
      <c r="A74" s="51">
        <v>69</v>
      </c>
      <c r="B74" s="27" t="s">
        <v>2326</v>
      </c>
      <c r="C74" s="59" t="s">
        <v>2388</v>
      </c>
      <c r="D74" s="36" t="s">
        <v>2136</v>
      </c>
      <c r="E74" s="22">
        <v>2021</v>
      </c>
      <c r="F74" s="21"/>
      <c r="G74" s="23">
        <f t="shared" si="8"/>
        <v>2.7377357641710188E-3</v>
      </c>
      <c r="H74" s="25">
        <v>4.5344039999999994</v>
      </c>
      <c r="I74" s="25">
        <v>4.5264539999999993</v>
      </c>
      <c r="J74" s="25">
        <v>0</v>
      </c>
      <c r="K74" s="25">
        <v>4.4640000000000001E-3</v>
      </c>
      <c r="L74" s="20">
        <f t="shared" si="9"/>
        <v>4.5219899999999997</v>
      </c>
      <c r="M74" s="20">
        <f t="shared" si="7"/>
        <v>4.4640000000000001E-3</v>
      </c>
      <c r="N74" s="20"/>
      <c r="O74" s="20"/>
      <c r="P74" s="20">
        <v>4.4640000000000001E-3</v>
      </c>
      <c r="Q74" s="27" t="s">
        <v>2309</v>
      </c>
    </row>
    <row r="75" spans="1:17" s="19" customFormat="1" ht="63.2" customHeight="1" x14ac:dyDescent="0.25">
      <c r="A75" s="51">
        <v>70</v>
      </c>
      <c r="B75" s="27" t="s">
        <v>2327</v>
      </c>
      <c r="C75" s="59" t="s">
        <v>2389</v>
      </c>
      <c r="D75" s="36" t="s">
        <v>2136</v>
      </c>
      <c r="E75" s="22">
        <v>2021</v>
      </c>
      <c r="F75" s="21"/>
      <c r="G75" s="23">
        <f t="shared" si="8"/>
        <v>2.2536623668618153E-3</v>
      </c>
      <c r="H75" s="25">
        <v>4.5312909999999995</v>
      </c>
      <c r="I75" s="25">
        <v>4.5255429999999999</v>
      </c>
      <c r="J75" s="25">
        <v>0</v>
      </c>
      <c r="K75" s="25">
        <v>4.4640000000000001E-3</v>
      </c>
      <c r="L75" s="20">
        <f t="shared" si="9"/>
        <v>4.5210790000000003</v>
      </c>
      <c r="M75" s="20">
        <f t="shared" si="7"/>
        <v>4.4640000000000001E-3</v>
      </c>
      <c r="N75" s="20"/>
      <c r="O75" s="20"/>
      <c r="P75" s="20">
        <v>4.4640000000000001E-3</v>
      </c>
      <c r="Q75" s="27" t="s">
        <v>2309</v>
      </c>
    </row>
    <row r="76" spans="1:17" s="19" customFormat="1" ht="63.2" customHeight="1" x14ac:dyDescent="0.25">
      <c r="A76" s="51">
        <v>71</v>
      </c>
      <c r="B76" s="27" t="s">
        <v>2328</v>
      </c>
      <c r="C76" s="59" t="s">
        <v>2390</v>
      </c>
      <c r="D76" s="36" t="s">
        <v>2136</v>
      </c>
      <c r="E76" s="22">
        <v>2021</v>
      </c>
      <c r="F76" s="21">
        <v>2020</v>
      </c>
      <c r="G76" s="23">
        <f t="shared" si="8"/>
        <v>3.3066750629723016E-2</v>
      </c>
      <c r="H76" s="25">
        <v>2.5407999999999999</v>
      </c>
      <c r="I76" s="25">
        <v>2.5399499999999997</v>
      </c>
      <c r="J76" s="25">
        <v>0</v>
      </c>
      <c r="K76" s="25">
        <v>8.316599999999999E-2</v>
      </c>
      <c r="L76" s="20">
        <f t="shared" si="9"/>
        <v>2.4567839999999999</v>
      </c>
      <c r="M76" s="20">
        <f t="shared" si="7"/>
        <v>8.316599999999999E-2</v>
      </c>
      <c r="N76" s="20"/>
      <c r="O76" s="20"/>
      <c r="P76" s="20">
        <v>8.316599999999999E-2</v>
      </c>
      <c r="Q76" s="27" t="s">
        <v>2309</v>
      </c>
    </row>
    <row r="77" spans="1:17" s="19" customFormat="1" ht="63.2" customHeight="1" x14ac:dyDescent="0.25">
      <c r="A77" s="51">
        <v>72</v>
      </c>
      <c r="B77" s="27" t="s">
        <v>2329</v>
      </c>
      <c r="C77" s="59" t="s">
        <v>2391</v>
      </c>
      <c r="D77" s="36" t="s">
        <v>2136</v>
      </c>
      <c r="E77" s="22">
        <v>2021</v>
      </c>
      <c r="F77" s="21"/>
      <c r="G77" s="23">
        <f t="shared" si="8"/>
        <v>3.4300065758845403E-3</v>
      </c>
      <c r="H77" s="25">
        <v>2.5411030000000001</v>
      </c>
      <c r="I77" s="25">
        <v>2.5346190000000002</v>
      </c>
      <c r="J77" s="25">
        <v>0</v>
      </c>
      <c r="K77" s="25">
        <v>2.232E-3</v>
      </c>
      <c r="L77" s="20">
        <f t="shared" si="9"/>
        <v>2.5323870000000004</v>
      </c>
      <c r="M77" s="20">
        <f t="shared" si="7"/>
        <v>2.232E-3</v>
      </c>
      <c r="N77" s="20"/>
      <c r="O77" s="20"/>
      <c r="P77" s="20">
        <v>2.232E-3</v>
      </c>
      <c r="Q77" s="27" t="s">
        <v>2309</v>
      </c>
    </row>
    <row r="78" spans="1:17" s="19" customFormat="1" ht="63.2" customHeight="1" x14ac:dyDescent="0.25">
      <c r="A78" s="51">
        <v>73</v>
      </c>
      <c r="B78" s="27" t="s">
        <v>2330</v>
      </c>
      <c r="C78" s="59" t="s">
        <v>2392</v>
      </c>
      <c r="D78" s="36" t="s">
        <v>2136</v>
      </c>
      <c r="E78" s="22">
        <v>2021</v>
      </c>
      <c r="F78" s="21"/>
      <c r="G78" s="23">
        <f t="shared" si="8"/>
        <v>2.4146848481173327E-3</v>
      </c>
      <c r="H78" s="25">
        <v>4.533925</v>
      </c>
      <c r="I78" s="25">
        <v>4.5274409999999996</v>
      </c>
      <c r="J78" s="25">
        <v>0</v>
      </c>
      <c r="K78" s="25">
        <v>4.4640000000000001E-3</v>
      </c>
      <c r="L78" s="20">
        <f t="shared" si="9"/>
        <v>4.522977</v>
      </c>
      <c r="M78" s="20">
        <f t="shared" si="7"/>
        <v>4.4640000000000001E-3</v>
      </c>
      <c r="N78" s="20"/>
      <c r="O78" s="20"/>
      <c r="P78" s="20">
        <v>4.4640000000000001E-3</v>
      </c>
      <c r="Q78" s="27" t="s">
        <v>2309</v>
      </c>
    </row>
    <row r="79" spans="1:17" s="19" customFormat="1" ht="63.2" customHeight="1" x14ac:dyDescent="0.25">
      <c r="A79" s="51">
        <v>74</v>
      </c>
      <c r="B79" s="27" t="s">
        <v>2331</v>
      </c>
      <c r="C79" s="59" t="s">
        <v>2393</v>
      </c>
      <c r="D79" s="36" t="s">
        <v>2136</v>
      </c>
      <c r="E79" s="22">
        <v>2021</v>
      </c>
      <c r="F79" s="21"/>
      <c r="G79" s="23">
        <f t="shared" si="8"/>
        <v>2.3646804545480477E-3</v>
      </c>
      <c r="H79" s="25">
        <v>4.3528079999999996</v>
      </c>
      <c r="I79" s="25">
        <v>4.3463239999999992</v>
      </c>
      <c r="J79" s="25">
        <v>0</v>
      </c>
      <c r="K79" s="25">
        <v>3.8090000000000003E-3</v>
      </c>
      <c r="L79" s="20">
        <f t="shared" si="9"/>
        <v>4.3425149999999988</v>
      </c>
      <c r="M79" s="20">
        <f t="shared" si="7"/>
        <v>3.8090000000000003E-3</v>
      </c>
      <c r="N79" s="20"/>
      <c r="O79" s="20"/>
      <c r="P79" s="20">
        <v>3.8090000000000003E-3</v>
      </c>
      <c r="Q79" s="27" t="s">
        <v>2309</v>
      </c>
    </row>
    <row r="80" spans="1:17" s="19" customFormat="1" ht="63.2" customHeight="1" x14ac:dyDescent="0.25">
      <c r="A80" s="51">
        <v>75</v>
      </c>
      <c r="B80" s="27" t="s">
        <v>2332</v>
      </c>
      <c r="C80" s="59" t="s">
        <v>2394</v>
      </c>
      <c r="D80" s="36" t="s">
        <v>2136</v>
      </c>
      <c r="E80" s="22">
        <v>2021</v>
      </c>
      <c r="F80" s="21"/>
      <c r="G80" s="23">
        <f t="shared" si="8"/>
        <v>3.430091616031031E-3</v>
      </c>
      <c r="H80" s="25">
        <v>2.5410399999999997</v>
      </c>
      <c r="I80" s="25">
        <v>2.5345560000000003</v>
      </c>
      <c r="J80" s="25">
        <v>0</v>
      </c>
      <c r="K80" s="25">
        <v>2.232E-3</v>
      </c>
      <c r="L80" s="20">
        <f t="shared" si="9"/>
        <v>2.5323240000000005</v>
      </c>
      <c r="M80" s="20">
        <f t="shared" si="7"/>
        <v>2.232E-3</v>
      </c>
      <c r="N80" s="20"/>
      <c r="O80" s="20"/>
      <c r="P80" s="20">
        <v>2.232E-3</v>
      </c>
      <c r="Q80" s="27" t="s">
        <v>2309</v>
      </c>
    </row>
    <row r="81" spans="1:17" s="19" customFormat="1" ht="63.2" customHeight="1" x14ac:dyDescent="0.25">
      <c r="A81" s="51">
        <v>76</v>
      </c>
      <c r="B81" s="27" t="s">
        <v>2333</v>
      </c>
      <c r="C81" s="59" t="s">
        <v>2395</v>
      </c>
      <c r="D81" s="36" t="s">
        <v>2136</v>
      </c>
      <c r="E81" s="22">
        <v>2021</v>
      </c>
      <c r="F81" s="21"/>
      <c r="G81" s="23">
        <f t="shared" si="8"/>
        <v>2.0158814906314328E-3</v>
      </c>
      <c r="H81" s="25">
        <v>4.3003520000000002</v>
      </c>
      <c r="I81" s="25">
        <v>4.2954920000000003</v>
      </c>
      <c r="J81" s="25">
        <v>0</v>
      </c>
      <c r="K81" s="25">
        <v>3.8090000000000003E-3</v>
      </c>
      <c r="L81" s="20">
        <f t="shared" si="9"/>
        <v>4.2916829999999999</v>
      </c>
      <c r="M81" s="20">
        <f t="shared" si="7"/>
        <v>3.8090000000000003E-3</v>
      </c>
      <c r="N81" s="20"/>
      <c r="O81" s="20"/>
      <c r="P81" s="20">
        <v>3.8090000000000003E-3</v>
      </c>
      <c r="Q81" s="27" t="s">
        <v>2309</v>
      </c>
    </row>
    <row r="82" spans="1:17" s="19" customFormat="1" ht="63.2" customHeight="1" x14ac:dyDescent="0.25">
      <c r="A82" s="51">
        <v>77</v>
      </c>
      <c r="B82" s="27" t="s">
        <v>2334</v>
      </c>
      <c r="C82" s="59" t="s">
        <v>2396</v>
      </c>
      <c r="D82" s="36" t="s">
        <v>2136</v>
      </c>
      <c r="E82" s="22">
        <v>2021</v>
      </c>
      <c r="F82" s="21"/>
      <c r="G82" s="23">
        <f t="shared" si="8"/>
        <v>1.2073271289476486E-3</v>
      </c>
      <c r="H82" s="25">
        <v>2.5394939999999995</v>
      </c>
      <c r="I82" s="25">
        <v>2.5386599999999997</v>
      </c>
      <c r="J82" s="25">
        <v>0</v>
      </c>
      <c r="K82" s="25">
        <v>2.232E-3</v>
      </c>
      <c r="L82" s="20">
        <f t="shared" si="9"/>
        <v>2.5364279999999999</v>
      </c>
      <c r="M82" s="20">
        <f t="shared" si="7"/>
        <v>2.232E-3</v>
      </c>
      <c r="N82" s="20"/>
      <c r="O82" s="20"/>
      <c r="P82" s="20">
        <v>2.232E-3</v>
      </c>
      <c r="Q82" s="27" t="s">
        <v>2309</v>
      </c>
    </row>
    <row r="83" spans="1:17" s="19" customFormat="1" ht="63.2" customHeight="1" x14ac:dyDescent="0.25">
      <c r="A83" s="51">
        <v>78</v>
      </c>
      <c r="B83" s="27" t="s">
        <v>2335</v>
      </c>
      <c r="C83" s="59" t="s">
        <v>2397</v>
      </c>
      <c r="D83" s="36" t="s">
        <v>2136</v>
      </c>
      <c r="E83" s="22">
        <v>2021</v>
      </c>
      <c r="F83" s="21"/>
      <c r="G83" s="23">
        <f t="shared" si="8"/>
        <v>2.8902393814007935E-3</v>
      </c>
      <c r="H83" s="25">
        <v>2.5409660000000001</v>
      </c>
      <c r="I83" s="25">
        <v>2.5358539999999996</v>
      </c>
      <c r="J83" s="25">
        <v>0</v>
      </c>
      <c r="K83" s="25">
        <v>2.232E-3</v>
      </c>
      <c r="L83" s="20">
        <f t="shared" si="9"/>
        <v>2.5336219999999998</v>
      </c>
      <c r="M83" s="20">
        <f t="shared" si="7"/>
        <v>2.232E-3</v>
      </c>
      <c r="N83" s="20"/>
      <c r="O83" s="20"/>
      <c r="P83" s="20">
        <v>2.232E-3</v>
      </c>
      <c r="Q83" s="27" t="s">
        <v>2309</v>
      </c>
    </row>
    <row r="84" spans="1:17" s="19" customFormat="1" ht="63.2" customHeight="1" x14ac:dyDescent="0.25">
      <c r="A84" s="51">
        <v>79</v>
      </c>
      <c r="B84" s="27" t="s">
        <v>2336</v>
      </c>
      <c r="C84" s="59" t="s">
        <v>2398</v>
      </c>
      <c r="D84" s="36" t="s">
        <v>2136</v>
      </c>
      <c r="E84" s="22">
        <v>2021</v>
      </c>
      <c r="F84" s="21"/>
      <c r="G84" s="23">
        <f t="shared" si="8"/>
        <v>2.424782133490672E-3</v>
      </c>
      <c r="H84" s="25">
        <v>4.5344280000000001</v>
      </c>
      <c r="I84" s="25">
        <v>4.5278970000000003</v>
      </c>
      <c r="J84" s="25">
        <v>0</v>
      </c>
      <c r="K84" s="25">
        <v>4.4640000000000001E-3</v>
      </c>
      <c r="L84" s="20">
        <f t="shared" si="9"/>
        <v>4.5234330000000007</v>
      </c>
      <c r="M84" s="20">
        <f t="shared" si="7"/>
        <v>4.4640000000000001E-3</v>
      </c>
      <c r="N84" s="20"/>
      <c r="O84" s="20"/>
      <c r="P84" s="20">
        <v>4.4640000000000001E-3</v>
      </c>
      <c r="Q84" s="27" t="s">
        <v>2309</v>
      </c>
    </row>
    <row r="85" spans="1:17" s="19" customFormat="1" ht="63.2" customHeight="1" x14ac:dyDescent="0.25">
      <c r="A85" s="51">
        <v>80</v>
      </c>
      <c r="B85" s="27" t="s">
        <v>2337</v>
      </c>
      <c r="C85" s="59" t="s">
        <v>2399</v>
      </c>
      <c r="D85" s="36" t="s">
        <v>2136</v>
      </c>
      <c r="E85" s="22">
        <v>2021</v>
      </c>
      <c r="F85" s="21"/>
      <c r="G85" s="23">
        <f t="shared" si="8"/>
        <v>3.3890874689160039E-3</v>
      </c>
      <c r="H85" s="25">
        <v>2.5410970000000002</v>
      </c>
      <c r="I85" s="25">
        <v>2.5347170000000001</v>
      </c>
      <c r="J85" s="25">
        <v>0</v>
      </c>
      <c r="K85" s="25">
        <v>2.232E-3</v>
      </c>
      <c r="L85" s="20">
        <f t="shared" si="9"/>
        <v>2.5324850000000003</v>
      </c>
      <c r="M85" s="20">
        <f t="shared" si="7"/>
        <v>2.232E-3</v>
      </c>
      <c r="N85" s="20"/>
      <c r="O85" s="20"/>
      <c r="P85" s="20">
        <v>2.232E-3</v>
      </c>
      <c r="Q85" s="27" t="s">
        <v>2309</v>
      </c>
    </row>
    <row r="86" spans="1:17" s="19" customFormat="1" ht="63.2" customHeight="1" x14ac:dyDescent="0.25">
      <c r="A86" s="51">
        <v>81</v>
      </c>
      <c r="B86" s="27" t="s">
        <v>2338</v>
      </c>
      <c r="C86" s="59" t="s">
        <v>2400</v>
      </c>
      <c r="D86" s="36" t="s">
        <v>2136</v>
      </c>
      <c r="E86" s="22">
        <v>2021</v>
      </c>
      <c r="F86" s="21"/>
      <c r="G86" s="23">
        <f t="shared" si="8"/>
        <v>1.213020965347525E-3</v>
      </c>
      <c r="H86" s="25">
        <v>2.5407640000000002</v>
      </c>
      <c r="I86" s="25">
        <v>2.539914</v>
      </c>
      <c r="J86" s="25">
        <v>0</v>
      </c>
      <c r="K86" s="25">
        <v>2.232E-3</v>
      </c>
      <c r="L86" s="20">
        <f t="shared" si="9"/>
        <v>2.5376820000000002</v>
      </c>
      <c r="M86" s="20">
        <f t="shared" si="7"/>
        <v>2.232E-3</v>
      </c>
      <c r="N86" s="20"/>
      <c r="O86" s="20"/>
      <c r="P86" s="20">
        <v>2.232E-3</v>
      </c>
      <c r="Q86" s="27" t="s">
        <v>2309</v>
      </c>
    </row>
    <row r="87" spans="1:17" s="19" customFormat="1" ht="63.2" customHeight="1" x14ac:dyDescent="0.25">
      <c r="A87" s="51">
        <v>82</v>
      </c>
      <c r="B87" s="27" t="s">
        <v>2339</v>
      </c>
      <c r="C87" s="59" t="s">
        <v>2401</v>
      </c>
      <c r="D87" s="36" t="s">
        <v>2136</v>
      </c>
      <c r="E87" s="22">
        <v>2021</v>
      </c>
      <c r="F87" s="21"/>
      <c r="G87" s="23">
        <f t="shared" si="8"/>
        <v>1.2617044351039004E-3</v>
      </c>
      <c r="H87" s="25">
        <v>2.5394220000000001</v>
      </c>
      <c r="I87" s="25">
        <v>2.5384499999999997</v>
      </c>
      <c r="J87" s="25">
        <v>0</v>
      </c>
      <c r="K87" s="25">
        <v>2.232E-3</v>
      </c>
      <c r="L87" s="20">
        <f t="shared" si="9"/>
        <v>2.5362179999999999</v>
      </c>
      <c r="M87" s="20">
        <f t="shared" si="7"/>
        <v>2.232E-3</v>
      </c>
      <c r="N87" s="20"/>
      <c r="O87" s="20"/>
      <c r="P87" s="20">
        <v>2.232E-3</v>
      </c>
      <c r="Q87" s="27" t="s">
        <v>2309</v>
      </c>
    </row>
    <row r="88" spans="1:17" s="19" customFormat="1" ht="63.2" customHeight="1" x14ac:dyDescent="0.25">
      <c r="A88" s="51">
        <v>83</v>
      </c>
      <c r="B88" s="27" t="s">
        <v>2340</v>
      </c>
      <c r="C88" s="59" t="s">
        <v>2402</v>
      </c>
      <c r="D88" s="36" t="s">
        <v>2136</v>
      </c>
      <c r="E88" s="22">
        <v>2021</v>
      </c>
      <c r="F88" s="21"/>
      <c r="G88" s="23">
        <f t="shared" si="8"/>
        <v>1.213020965347525E-3</v>
      </c>
      <c r="H88" s="25">
        <v>2.5407640000000002</v>
      </c>
      <c r="I88" s="25">
        <v>2.539914</v>
      </c>
      <c r="J88" s="25">
        <v>0</v>
      </c>
      <c r="K88" s="25">
        <v>2.232E-3</v>
      </c>
      <c r="L88" s="20">
        <f t="shared" si="9"/>
        <v>2.5376820000000002</v>
      </c>
      <c r="M88" s="20">
        <f t="shared" si="7"/>
        <v>2.232E-3</v>
      </c>
      <c r="N88" s="20"/>
      <c r="O88" s="20"/>
      <c r="P88" s="20">
        <v>2.232E-3</v>
      </c>
      <c r="Q88" s="27" t="s">
        <v>2309</v>
      </c>
    </row>
    <row r="89" spans="1:17" s="19" customFormat="1" ht="63.2" customHeight="1" x14ac:dyDescent="0.25">
      <c r="A89" s="51">
        <v>84</v>
      </c>
      <c r="B89" s="27" t="s">
        <v>2341</v>
      </c>
      <c r="C89" s="59" t="s">
        <v>2403</v>
      </c>
      <c r="D89" s="36" t="s">
        <v>2136</v>
      </c>
      <c r="E89" s="22">
        <v>2021</v>
      </c>
      <c r="F89" s="21"/>
      <c r="G89" s="23">
        <f t="shared" si="8"/>
        <v>3.2112277017294364E-3</v>
      </c>
      <c r="H89" s="25">
        <v>4.7692039999999993</v>
      </c>
      <c r="I89" s="25">
        <v>4.7583530000000005</v>
      </c>
      <c r="J89" s="25">
        <v>0</v>
      </c>
      <c r="K89" s="25">
        <v>4.4640000000000001E-3</v>
      </c>
      <c r="L89" s="20">
        <f t="shared" si="9"/>
        <v>4.7538890000000009</v>
      </c>
      <c r="M89" s="20">
        <f t="shared" si="7"/>
        <v>4.4640000000000001E-3</v>
      </c>
      <c r="N89" s="20"/>
      <c r="O89" s="20"/>
      <c r="P89" s="20">
        <v>4.4640000000000001E-3</v>
      </c>
      <c r="Q89" s="27" t="s">
        <v>2309</v>
      </c>
    </row>
    <row r="90" spans="1:17" s="19" customFormat="1" ht="63.2" customHeight="1" x14ac:dyDescent="0.25">
      <c r="A90" s="51">
        <v>85</v>
      </c>
      <c r="B90" s="27" t="s">
        <v>2342</v>
      </c>
      <c r="C90" s="59" t="s">
        <v>2404</v>
      </c>
      <c r="D90" s="36" t="s">
        <v>2136</v>
      </c>
      <c r="E90" s="22">
        <v>2021</v>
      </c>
      <c r="F90" s="21">
        <v>2020</v>
      </c>
      <c r="G90" s="23">
        <f t="shared" si="8"/>
        <v>2.7343930760951807E-2</v>
      </c>
      <c r="H90" s="25">
        <v>4.0194659999999995</v>
      </c>
      <c r="I90" s="25">
        <v>4.0188439999999996</v>
      </c>
      <c r="J90" s="25">
        <v>0</v>
      </c>
      <c r="K90" s="25">
        <v>0.10928600000000001</v>
      </c>
      <c r="L90" s="20">
        <f t="shared" si="9"/>
        <v>3.9095579999999996</v>
      </c>
      <c r="M90" s="20">
        <f t="shared" si="7"/>
        <v>0.10928600000000001</v>
      </c>
      <c r="N90" s="20"/>
      <c r="O90" s="20"/>
      <c r="P90" s="20">
        <v>0.10928600000000001</v>
      </c>
      <c r="Q90" s="27" t="s">
        <v>2309</v>
      </c>
    </row>
    <row r="91" spans="1:17" s="19" customFormat="1" ht="63.2" customHeight="1" x14ac:dyDescent="0.25">
      <c r="A91" s="51">
        <v>86</v>
      </c>
      <c r="B91" s="27" t="s">
        <v>2343</v>
      </c>
      <c r="C91" s="59" t="s">
        <v>2405</v>
      </c>
      <c r="D91" s="36" t="s">
        <v>2136</v>
      </c>
      <c r="E91" s="22">
        <v>2021</v>
      </c>
      <c r="F91" s="21"/>
      <c r="G91" s="23">
        <f t="shared" si="8"/>
        <v>1.2285443224668928E-3</v>
      </c>
      <c r="H91" s="25">
        <v>2.5086599999999999</v>
      </c>
      <c r="I91" s="25">
        <v>2.5078100000000001</v>
      </c>
      <c r="J91" s="25">
        <v>0</v>
      </c>
      <c r="K91" s="25">
        <v>2.232E-3</v>
      </c>
      <c r="L91" s="20">
        <f t="shared" si="9"/>
        <v>2.5055780000000003</v>
      </c>
      <c r="M91" s="20">
        <f t="shared" si="7"/>
        <v>2.232E-3</v>
      </c>
      <c r="N91" s="20"/>
      <c r="O91" s="20"/>
      <c r="P91" s="20">
        <v>2.232E-3</v>
      </c>
      <c r="Q91" s="27" t="s">
        <v>2309</v>
      </c>
    </row>
    <row r="92" spans="1:17" s="19" customFormat="1" ht="63.2" customHeight="1" x14ac:dyDescent="0.25">
      <c r="A92" s="51">
        <v>87</v>
      </c>
      <c r="B92" s="27" t="s">
        <v>2344</v>
      </c>
      <c r="C92" s="59" t="s">
        <v>2406</v>
      </c>
      <c r="D92" s="36" t="s">
        <v>2136</v>
      </c>
      <c r="E92" s="22">
        <v>2021</v>
      </c>
      <c r="F92" s="21"/>
      <c r="G92" s="23">
        <f t="shared" si="8"/>
        <v>2.0225327484887389E-3</v>
      </c>
      <c r="H92" s="25">
        <v>4.0261399999999998</v>
      </c>
      <c r="I92" s="25">
        <v>4.0210279999999994</v>
      </c>
      <c r="J92" s="25">
        <v>0</v>
      </c>
      <c r="K92" s="25">
        <v>3.0310000000000003E-3</v>
      </c>
      <c r="L92" s="20">
        <f t="shared" si="9"/>
        <v>4.0179969999999994</v>
      </c>
      <c r="M92" s="20">
        <f t="shared" si="7"/>
        <v>3.0310000000000003E-3</v>
      </c>
      <c r="N92" s="20"/>
      <c r="O92" s="20"/>
      <c r="P92" s="20">
        <v>3.0310000000000003E-3</v>
      </c>
      <c r="Q92" s="27" t="s">
        <v>2309</v>
      </c>
    </row>
    <row r="93" spans="1:17" s="19" customFormat="1" ht="63.2" customHeight="1" x14ac:dyDescent="0.25">
      <c r="A93" s="51">
        <v>88</v>
      </c>
      <c r="B93" s="27" t="s">
        <v>2345</v>
      </c>
      <c r="C93" s="59" t="s">
        <v>2407</v>
      </c>
      <c r="D93" s="36" t="s">
        <v>2136</v>
      </c>
      <c r="E93" s="22">
        <v>2021</v>
      </c>
      <c r="F93" s="21"/>
      <c r="G93" s="23">
        <f t="shared" si="8"/>
        <v>2.8901859219138213E-3</v>
      </c>
      <c r="H93" s="25">
        <v>2.541013</v>
      </c>
      <c r="I93" s="25">
        <v>2.535901</v>
      </c>
      <c r="J93" s="25">
        <v>0</v>
      </c>
      <c r="K93" s="25">
        <v>2.232E-3</v>
      </c>
      <c r="L93" s="20">
        <f t="shared" si="9"/>
        <v>2.5336690000000002</v>
      </c>
      <c r="M93" s="20">
        <f t="shared" si="7"/>
        <v>2.232E-3</v>
      </c>
      <c r="N93" s="20"/>
      <c r="O93" s="20"/>
      <c r="P93" s="20">
        <v>2.232E-3</v>
      </c>
      <c r="Q93" s="27" t="s">
        <v>2309</v>
      </c>
    </row>
    <row r="94" spans="1:17" s="19" customFormat="1" ht="63.2" customHeight="1" x14ac:dyDescent="0.25">
      <c r="A94" s="51">
        <v>89</v>
      </c>
      <c r="B94" s="27" t="s">
        <v>2346</v>
      </c>
      <c r="C94" s="59" t="s">
        <v>2408</v>
      </c>
      <c r="D94" s="36" t="s">
        <v>2136</v>
      </c>
      <c r="E94" s="22">
        <v>2021</v>
      </c>
      <c r="F94" s="21">
        <v>2020</v>
      </c>
      <c r="G94" s="23">
        <f t="shared" si="8"/>
        <v>3.3828849108402191E-2</v>
      </c>
      <c r="H94" s="25">
        <v>2.5410560000000002</v>
      </c>
      <c r="I94" s="25">
        <v>2.5352480000000002</v>
      </c>
      <c r="J94" s="25">
        <v>0</v>
      </c>
      <c r="K94" s="25">
        <v>8.0153000000000002E-2</v>
      </c>
      <c r="L94" s="20">
        <f t="shared" si="9"/>
        <v>2.455095</v>
      </c>
      <c r="M94" s="20">
        <f t="shared" si="7"/>
        <v>8.0153000000000002E-2</v>
      </c>
      <c r="N94" s="20"/>
      <c r="O94" s="20"/>
      <c r="P94" s="20">
        <v>8.0153000000000002E-2</v>
      </c>
      <c r="Q94" s="27" t="s">
        <v>2309</v>
      </c>
    </row>
    <row r="95" spans="1:17" s="19" customFormat="1" ht="63.2" customHeight="1" x14ac:dyDescent="0.25">
      <c r="A95" s="51">
        <v>90</v>
      </c>
      <c r="B95" s="27" t="s">
        <v>2347</v>
      </c>
      <c r="C95" s="59" t="s">
        <v>2409</v>
      </c>
      <c r="D95" s="36" t="s">
        <v>2136</v>
      </c>
      <c r="E95" s="22">
        <v>2021</v>
      </c>
      <c r="F95" s="21"/>
      <c r="G95" s="23">
        <f t="shared" si="8"/>
        <v>1.6098763641020503E-3</v>
      </c>
      <c r="H95" s="25">
        <v>7.058306</v>
      </c>
      <c r="I95" s="25">
        <v>7.0523480000000003</v>
      </c>
      <c r="J95" s="25">
        <v>0</v>
      </c>
      <c r="K95" s="25">
        <v>5.4050000000000001E-3</v>
      </c>
      <c r="L95" s="20">
        <f t="shared" si="9"/>
        <v>7.0469430000000006</v>
      </c>
      <c r="M95" s="20">
        <f t="shared" si="7"/>
        <v>5.4050000000000001E-3</v>
      </c>
      <c r="N95" s="20"/>
      <c r="O95" s="20"/>
      <c r="P95" s="20">
        <v>5.4050000000000001E-3</v>
      </c>
      <c r="Q95" s="27" t="s">
        <v>2309</v>
      </c>
    </row>
    <row r="96" spans="1:17" s="19" customFormat="1" ht="63.2" customHeight="1" x14ac:dyDescent="0.25">
      <c r="A96" s="51">
        <v>91</v>
      </c>
      <c r="B96" s="27" t="s">
        <v>2348</v>
      </c>
      <c r="C96" s="59" t="s">
        <v>2410</v>
      </c>
      <c r="D96" s="36" t="s">
        <v>2136</v>
      </c>
      <c r="E96" s="22">
        <v>2021</v>
      </c>
      <c r="F96" s="21"/>
      <c r="G96" s="23">
        <f t="shared" si="8"/>
        <v>2.2159327760590728E-3</v>
      </c>
      <c r="H96" s="25">
        <v>4.0565309999999997</v>
      </c>
      <c r="I96" s="25">
        <v>4.050573</v>
      </c>
      <c r="J96" s="25">
        <v>0</v>
      </c>
      <c r="K96" s="25">
        <v>3.0310000000000003E-3</v>
      </c>
      <c r="L96" s="20">
        <f t="shared" si="9"/>
        <v>4.047542</v>
      </c>
      <c r="M96" s="20">
        <f t="shared" si="7"/>
        <v>3.0310000000000003E-3</v>
      </c>
      <c r="N96" s="20"/>
      <c r="O96" s="20"/>
      <c r="P96" s="20">
        <v>3.0310000000000003E-3</v>
      </c>
      <c r="Q96" s="27" t="s">
        <v>2309</v>
      </c>
    </row>
    <row r="97" spans="1:17" s="19" customFormat="1" ht="63.2" customHeight="1" x14ac:dyDescent="0.25">
      <c r="A97" s="51">
        <v>92</v>
      </c>
      <c r="B97" s="27" t="s">
        <v>2349</v>
      </c>
      <c r="C97" s="59" t="s">
        <v>2411</v>
      </c>
      <c r="D97" s="36" t="s">
        <v>2136</v>
      </c>
      <c r="E97" s="22">
        <v>2021</v>
      </c>
      <c r="F97" s="21"/>
      <c r="G97" s="23">
        <f t="shared" si="8"/>
        <v>3.4300065758845403E-3</v>
      </c>
      <c r="H97" s="25">
        <v>2.5411030000000001</v>
      </c>
      <c r="I97" s="25">
        <v>2.5346190000000002</v>
      </c>
      <c r="J97" s="25">
        <v>0</v>
      </c>
      <c r="K97" s="25">
        <v>2.232E-3</v>
      </c>
      <c r="L97" s="20">
        <f t="shared" si="9"/>
        <v>2.5323870000000004</v>
      </c>
      <c r="M97" s="20">
        <f t="shared" si="7"/>
        <v>2.232E-3</v>
      </c>
      <c r="N97" s="20"/>
      <c r="O97" s="20"/>
      <c r="P97" s="20">
        <v>2.232E-3</v>
      </c>
      <c r="Q97" s="27" t="s">
        <v>2309</v>
      </c>
    </row>
    <row r="98" spans="1:17" s="19" customFormat="1" ht="63.2" customHeight="1" x14ac:dyDescent="0.25">
      <c r="A98" s="51">
        <v>93</v>
      </c>
      <c r="B98" s="27" t="s">
        <v>2350</v>
      </c>
      <c r="C98" s="59" t="s">
        <v>2412</v>
      </c>
      <c r="D98" s="36" t="s">
        <v>2252</v>
      </c>
      <c r="E98" s="22">
        <v>2020</v>
      </c>
      <c r="F98" s="21">
        <v>2020</v>
      </c>
      <c r="G98" s="23">
        <f t="shared" si="8"/>
        <v>0.12359222269443261</v>
      </c>
      <c r="H98" s="25">
        <v>3.7648000000000001E-2</v>
      </c>
      <c r="I98" s="25">
        <v>3.7648000000000001E-2</v>
      </c>
      <c r="J98" s="25">
        <v>0</v>
      </c>
      <c r="K98" s="25">
        <v>4.6529999999999992E-3</v>
      </c>
      <c r="L98" s="20">
        <f t="shared" si="9"/>
        <v>3.2995000000000003E-2</v>
      </c>
      <c r="M98" s="20">
        <f t="shared" si="7"/>
        <v>4.6529999999999992E-3</v>
      </c>
      <c r="N98" s="20"/>
      <c r="O98" s="20"/>
      <c r="P98" s="20">
        <v>4.6529999999999992E-3</v>
      </c>
      <c r="Q98" s="27" t="s">
        <v>2132</v>
      </c>
    </row>
    <row r="99" spans="1:17" s="19" customFormat="1" ht="63.2" customHeight="1" x14ac:dyDescent="0.25">
      <c r="A99" s="51">
        <v>94</v>
      </c>
      <c r="B99" s="27" t="s">
        <v>95</v>
      </c>
      <c r="C99" s="22" t="s">
        <v>311</v>
      </c>
      <c r="D99" s="36" t="s">
        <v>2254</v>
      </c>
      <c r="E99" s="22">
        <v>2024</v>
      </c>
      <c r="F99" s="21"/>
      <c r="G99" s="23">
        <f t="shared" ref="G99:G113" si="10">(H99-I99+K99)/H99</f>
        <v>0.62834166346738862</v>
      </c>
      <c r="H99" s="25">
        <v>573.07981299999994</v>
      </c>
      <c r="I99" s="25">
        <v>245.93509299999999</v>
      </c>
      <c r="J99" s="25">
        <v>61.603742000000004</v>
      </c>
      <c r="K99" s="25">
        <v>32.945202999999992</v>
      </c>
      <c r="L99" s="20">
        <f t="shared" ref="L99:L113" si="11">I99-K99</f>
        <v>212.98989</v>
      </c>
      <c r="M99" s="20">
        <f t="shared" ref="M99:M115" si="12">K99-J99</f>
        <v>-28.658539000000012</v>
      </c>
      <c r="N99" s="20"/>
      <c r="O99" s="20"/>
      <c r="P99" s="20">
        <v>-28.658539000000012</v>
      </c>
      <c r="Q99" s="27" t="s">
        <v>2134</v>
      </c>
    </row>
    <row r="100" spans="1:17" s="19" customFormat="1" ht="63.2" customHeight="1" x14ac:dyDescent="0.25">
      <c r="A100" s="51">
        <v>95</v>
      </c>
      <c r="B100" s="27" t="s">
        <v>4</v>
      </c>
      <c r="C100" s="22" t="s">
        <v>313</v>
      </c>
      <c r="D100" s="36" t="s">
        <v>2254</v>
      </c>
      <c r="E100" s="22">
        <v>2024</v>
      </c>
      <c r="F100" s="21"/>
      <c r="G100" s="23">
        <f t="shared" si="10"/>
        <v>0.655724539318151</v>
      </c>
      <c r="H100" s="25">
        <v>179.17658399999999</v>
      </c>
      <c r="I100" s="25">
        <v>77.624026000000001</v>
      </c>
      <c r="J100" s="25">
        <v>10.499371999999999</v>
      </c>
      <c r="K100" s="25">
        <v>15.937925</v>
      </c>
      <c r="L100" s="20">
        <f t="shared" si="11"/>
        <v>61.686101000000001</v>
      </c>
      <c r="M100" s="20">
        <f t="shared" si="12"/>
        <v>5.4385530000000006</v>
      </c>
      <c r="N100" s="20"/>
      <c r="O100" s="20"/>
      <c r="P100" s="20">
        <v>5.4385530000000006</v>
      </c>
      <c r="Q100" s="27" t="s">
        <v>2134</v>
      </c>
    </row>
    <row r="101" spans="1:17" s="19" customFormat="1" ht="80.25" customHeight="1" x14ac:dyDescent="0.25">
      <c r="A101" s="51">
        <v>96</v>
      </c>
      <c r="B101" s="27" t="s">
        <v>2117</v>
      </c>
      <c r="C101" s="22" t="s">
        <v>322</v>
      </c>
      <c r="D101" s="36" t="s">
        <v>2139</v>
      </c>
      <c r="E101" s="22">
        <v>2021</v>
      </c>
      <c r="F101" s="21"/>
      <c r="G101" s="23">
        <f t="shared" si="10"/>
        <v>0.79585401677175649</v>
      </c>
      <c r="H101" s="25">
        <v>485.99632199999996</v>
      </c>
      <c r="I101" s="25">
        <v>108.932315</v>
      </c>
      <c r="J101" s="25">
        <v>10.202961999999999</v>
      </c>
      <c r="K101" s="25">
        <v>9.7181179999999987</v>
      </c>
      <c r="L101" s="20">
        <f t="shared" si="11"/>
        <v>99.214196999999999</v>
      </c>
      <c r="M101" s="20">
        <f t="shared" si="12"/>
        <v>-0.48484400000000072</v>
      </c>
      <c r="N101" s="20"/>
      <c r="O101" s="20"/>
      <c r="P101" s="20">
        <v>-0.48484400000000072</v>
      </c>
      <c r="Q101" s="27" t="s">
        <v>2419</v>
      </c>
    </row>
    <row r="102" spans="1:17" s="19" customFormat="1" ht="90" customHeight="1" x14ac:dyDescent="0.25">
      <c r="A102" s="51">
        <v>97</v>
      </c>
      <c r="B102" s="27" t="s">
        <v>2118</v>
      </c>
      <c r="C102" s="22" t="s">
        <v>1342</v>
      </c>
      <c r="D102" s="36" t="s">
        <v>145</v>
      </c>
      <c r="E102" s="22">
        <v>2020</v>
      </c>
      <c r="F102" s="21"/>
      <c r="G102" s="23">
        <f t="shared" si="10"/>
        <v>0.12236805744613069</v>
      </c>
      <c r="H102" s="25">
        <v>56.611227999999997</v>
      </c>
      <c r="I102" s="25">
        <v>49.742892999999995</v>
      </c>
      <c r="J102" s="25">
        <v>3.746794</v>
      </c>
      <c r="K102" s="25">
        <v>5.9070999999999999E-2</v>
      </c>
      <c r="L102" s="20">
        <f t="shared" si="11"/>
        <v>49.683821999999992</v>
      </c>
      <c r="M102" s="20">
        <f t="shared" si="12"/>
        <v>-3.6877230000000001</v>
      </c>
      <c r="N102" s="20"/>
      <c r="O102" s="20"/>
      <c r="P102" s="20">
        <v>-3.6877230000000001</v>
      </c>
      <c r="Q102" s="27" t="s">
        <v>2419</v>
      </c>
    </row>
    <row r="103" spans="1:17" s="19" customFormat="1" ht="63.2" customHeight="1" x14ac:dyDescent="0.25">
      <c r="A103" s="51">
        <v>98</v>
      </c>
      <c r="B103" s="27" t="s">
        <v>2119</v>
      </c>
      <c r="C103" s="22" t="s">
        <v>2181</v>
      </c>
      <c r="D103" s="36" t="s">
        <v>2137</v>
      </c>
      <c r="E103" s="22">
        <v>2022</v>
      </c>
      <c r="F103" s="21"/>
      <c r="G103" s="23">
        <f t="shared" si="10"/>
        <v>0.11489883066477975</v>
      </c>
      <c r="H103" s="25">
        <v>442.18107099999997</v>
      </c>
      <c r="I103" s="25">
        <v>392.90585900000002</v>
      </c>
      <c r="J103" s="25">
        <v>0</v>
      </c>
      <c r="K103" s="25">
        <v>1.5308759999999999</v>
      </c>
      <c r="L103" s="20">
        <f t="shared" si="11"/>
        <v>391.37498300000004</v>
      </c>
      <c r="M103" s="20">
        <f t="shared" si="12"/>
        <v>1.5308759999999999</v>
      </c>
      <c r="N103" s="20"/>
      <c r="O103" s="20"/>
      <c r="P103" s="20">
        <v>1.5308759999999999</v>
      </c>
      <c r="Q103" s="27" t="s">
        <v>2309</v>
      </c>
    </row>
    <row r="104" spans="1:17" s="19" customFormat="1" ht="63.2" customHeight="1" x14ac:dyDescent="0.25">
      <c r="A104" s="51">
        <v>99</v>
      </c>
      <c r="B104" s="27" t="s">
        <v>2120</v>
      </c>
      <c r="C104" s="22" t="s">
        <v>2182</v>
      </c>
      <c r="D104" s="36" t="s">
        <v>145</v>
      </c>
      <c r="E104" s="22">
        <v>2020</v>
      </c>
      <c r="F104" s="21"/>
      <c r="G104" s="23">
        <f t="shared" si="10"/>
        <v>4.353608387780325E-2</v>
      </c>
      <c r="H104" s="25">
        <v>42.454140000000002</v>
      </c>
      <c r="I104" s="25">
        <v>41.92989</v>
      </c>
      <c r="J104" s="25">
        <v>0.57069100000000006</v>
      </c>
      <c r="K104" s="25">
        <v>1.3240370000000001</v>
      </c>
      <c r="L104" s="20">
        <f t="shared" si="11"/>
        <v>40.605853000000003</v>
      </c>
      <c r="M104" s="20">
        <f t="shared" si="12"/>
        <v>0.75334600000000007</v>
      </c>
      <c r="N104" s="20"/>
      <c r="O104" s="20"/>
      <c r="P104" s="20">
        <v>0.75334600000000007</v>
      </c>
      <c r="Q104" s="27" t="s">
        <v>2309</v>
      </c>
    </row>
    <row r="105" spans="1:17" s="19" customFormat="1" ht="63.2" customHeight="1" x14ac:dyDescent="0.25">
      <c r="A105" s="51">
        <v>100</v>
      </c>
      <c r="B105" s="27" t="s">
        <v>2122</v>
      </c>
      <c r="C105" s="22" t="s">
        <v>2184</v>
      </c>
      <c r="D105" s="36" t="s">
        <v>2136</v>
      </c>
      <c r="E105" s="22">
        <v>2021</v>
      </c>
      <c r="F105" s="21"/>
      <c r="G105" s="23">
        <f t="shared" si="10"/>
        <v>0.23999923283099742</v>
      </c>
      <c r="H105" s="25">
        <v>0.41711799999999999</v>
      </c>
      <c r="I105" s="25">
        <v>0.31701000000000001</v>
      </c>
      <c r="J105" s="25">
        <v>0.16017400000000001</v>
      </c>
      <c r="K105" s="25">
        <v>0</v>
      </c>
      <c r="L105" s="20">
        <f t="shared" si="11"/>
        <v>0.31701000000000001</v>
      </c>
      <c r="M105" s="20">
        <f t="shared" si="12"/>
        <v>-0.16017400000000001</v>
      </c>
      <c r="N105" s="20"/>
      <c r="O105" s="20"/>
      <c r="P105" s="20">
        <v>-0.16017400000000001</v>
      </c>
      <c r="Q105" s="27" t="s">
        <v>2417</v>
      </c>
    </row>
    <row r="106" spans="1:17" s="19" customFormat="1" ht="63.2" customHeight="1" x14ac:dyDescent="0.25">
      <c r="A106" s="51">
        <v>101</v>
      </c>
      <c r="B106" s="27" t="s">
        <v>2208</v>
      </c>
      <c r="C106" s="22" t="s">
        <v>2269</v>
      </c>
      <c r="D106" s="36" t="s">
        <v>2255</v>
      </c>
      <c r="E106" s="22">
        <v>2024</v>
      </c>
      <c r="F106" s="21"/>
      <c r="G106" s="23">
        <f t="shared" si="10"/>
        <v>0</v>
      </c>
      <c r="H106" s="25">
        <v>256.67008900000002</v>
      </c>
      <c r="I106" s="25">
        <v>256.67008900000002</v>
      </c>
      <c r="J106" s="25">
        <v>0</v>
      </c>
      <c r="K106" s="25">
        <v>0</v>
      </c>
      <c r="L106" s="20">
        <f t="shared" si="11"/>
        <v>256.67008900000002</v>
      </c>
      <c r="M106" s="20">
        <f t="shared" si="12"/>
        <v>0</v>
      </c>
      <c r="N106" s="20"/>
      <c r="O106" s="20"/>
      <c r="P106" s="20"/>
      <c r="Q106" s="27"/>
    </row>
    <row r="107" spans="1:17" s="19" customFormat="1" ht="63.2" customHeight="1" x14ac:dyDescent="0.25">
      <c r="A107" s="51">
        <v>102</v>
      </c>
      <c r="B107" s="27" t="s">
        <v>2209</v>
      </c>
      <c r="C107" s="22" t="s">
        <v>2270</v>
      </c>
      <c r="D107" s="36" t="s">
        <v>2253</v>
      </c>
      <c r="E107" s="22">
        <v>2021</v>
      </c>
      <c r="F107" s="21"/>
      <c r="G107" s="23">
        <f t="shared" si="10"/>
        <v>0</v>
      </c>
      <c r="H107" s="25">
        <v>5.7816080000000003</v>
      </c>
      <c r="I107" s="25">
        <v>5.7816080000000003</v>
      </c>
      <c r="J107" s="25">
        <v>0</v>
      </c>
      <c r="K107" s="25">
        <v>0</v>
      </c>
      <c r="L107" s="20">
        <f t="shared" si="11"/>
        <v>5.7816080000000003</v>
      </c>
      <c r="M107" s="20">
        <f t="shared" si="12"/>
        <v>0</v>
      </c>
      <c r="N107" s="20"/>
      <c r="O107" s="20"/>
      <c r="P107" s="20"/>
      <c r="Q107" s="27"/>
    </row>
    <row r="108" spans="1:17" s="19" customFormat="1" ht="63.2" customHeight="1" x14ac:dyDescent="0.25">
      <c r="A108" s="51">
        <v>103</v>
      </c>
      <c r="B108" s="27" t="s">
        <v>2210</v>
      </c>
      <c r="C108" s="22" t="s">
        <v>2271</v>
      </c>
      <c r="D108" s="36" t="s">
        <v>2255</v>
      </c>
      <c r="E108" s="22">
        <v>2024</v>
      </c>
      <c r="F108" s="21"/>
      <c r="G108" s="23">
        <f t="shared" si="10"/>
        <v>0</v>
      </c>
      <c r="H108" s="25">
        <v>10.658140999999999</v>
      </c>
      <c r="I108" s="25">
        <v>10.658140999999999</v>
      </c>
      <c r="J108" s="25">
        <v>0</v>
      </c>
      <c r="K108" s="25">
        <v>0</v>
      </c>
      <c r="L108" s="20">
        <f t="shared" si="11"/>
        <v>10.658140999999999</v>
      </c>
      <c r="M108" s="20">
        <f t="shared" si="12"/>
        <v>0</v>
      </c>
      <c r="N108" s="20"/>
      <c r="O108" s="20"/>
      <c r="P108" s="20"/>
      <c r="Q108" s="27"/>
    </row>
    <row r="109" spans="1:17" s="19" customFormat="1" ht="63.2" customHeight="1" x14ac:dyDescent="0.25">
      <c r="A109" s="51">
        <v>104</v>
      </c>
      <c r="B109" s="27" t="s">
        <v>2211</v>
      </c>
      <c r="C109" s="22" t="s">
        <v>2272</v>
      </c>
      <c r="D109" s="36" t="s">
        <v>2253</v>
      </c>
      <c r="E109" s="22">
        <v>2021</v>
      </c>
      <c r="F109" s="21"/>
      <c r="G109" s="23">
        <f t="shared" si="10"/>
        <v>0</v>
      </c>
      <c r="H109" s="25">
        <v>0.87588500000000002</v>
      </c>
      <c r="I109" s="25">
        <v>0.87588500000000002</v>
      </c>
      <c r="J109" s="25">
        <v>0</v>
      </c>
      <c r="K109" s="25">
        <v>0</v>
      </c>
      <c r="L109" s="20">
        <f t="shared" si="11"/>
        <v>0.87588500000000002</v>
      </c>
      <c r="M109" s="20">
        <f t="shared" si="12"/>
        <v>0</v>
      </c>
      <c r="N109" s="20"/>
      <c r="O109" s="20"/>
      <c r="P109" s="20"/>
      <c r="Q109" s="27"/>
    </row>
    <row r="110" spans="1:17" s="19" customFormat="1" ht="63.2" customHeight="1" x14ac:dyDescent="0.25">
      <c r="A110" s="51">
        <v>105</v>
      </c>
      <c r="B110" s="27" t="s">
        <v>2212</v>
      </c>
      <c r="C110" s="22" t="s">
        <v>2273</v>
      </c>
      <c r="D110" s="36" t="s">
        <v>2255</v>
      </c>
      <c r="E110" s="22">
        <v>2024</v>
      </c>
      <c r="F110" s="21"/>
      <c r="G110" s="23">
        <f t="shared" si="10"/>
        <v>0</v>
      </c>
      <c r="H110" s="25">
        <v>57.658508999999995</v>
      </c>
      <c r="I110" s="25">
        <v>57.658508999999995</v>
      </c>
      <c r="J110" s="25">
        <v>0.38547599999999999</v>
      </c>
      <c r="K110" s="25">
        <v>0</v>
      </c>
      <c r="L110" s="20">
        <f t="shared" si="11"/>
        <v>57.658508999999995</v>
      </c>
      <c r="M110" s="20">
        <f t="shared" si="12"/>
        <v>-0.38547599999999999</v>
      </c>
      <c r="N110" s="20"/>
      <c r="O110" s="20"/>
      <c r="P110" s="20">
        <v>-0.38547599999999999</v>
      </c>
      <c r="Q110" s="27" t="s">
        <v>2416</v>
      </c>
    </row>
    <row r="111" spans="1:17" s="19" customFormat="1" ht="63.2" customHeight="1" x14ac:dyDescent="0.25">
      <c r="A111" s="51">
        <v>106</v>
      </c>
      <c r="B111" s="27" t="s">
        <v>2213</v>
      </c>
      <c r="C111" s="22" t="s">
        <v>2274</v>
      </c>
      <c r="D111" s="36" t="s">
        <v>2252</v>
      </c>
      <c r="E111" s="22">
        <v>2020</v>
      </c>
      <c r="F111" s="21"/>
      <c r="G111" s="23">
        <f t="shared" si="10"/>
        <v>0</v>
      </c>
      <c r="H111" s="25">
        <v>14.199502000000001</v>
      </c>
      <c r="I111" s="25">
        <v>14.199502000000001</v>
      </c>
      <c r="J111" s="25">
        <v>5.22342</v>
      </c>
      <c r="K111" s="25">
        <v>0</v>
      </c>
      <c r="L111" s="20">
        <f t="shared" si="11"/>
        <v>14.199502000000001</v>
      </c>
      <c r="M111" s="20">
        <f t="shared" si="12"/>
        <v>-5.22342</v>
      </c>
      <c r="N111" s="20"/>
      <c r="O111" s="20"/>
      <c r="P111" s="20">
        <v>-5.22342</v>
      </c>
      <c r="Q111" s="27" t="s">
        <v>2416</v>
      </c>
    </row>
    <row r="112" spans="1:17" s="19" customFormat="1" ht="63.2" customHeight="1" x14ac:dyDescent="0.25">
      <c r="A112" s="51">
        <v>107</v>
      </c>
      <c r="B112" s="27" t="s">
        <v>2214</v>
      </c>
      <c r="C112" s="22" t="s">
        <v>2275</v>
      </c>
      <c r="D112" s="36" t="s">
        <v>2255</v>
      </c>
      <c r="E112" s="22">
        <v>2024</v>
      </c>
      <c r="F112" s="21"/>
      <c r="G112" s="23">
        <f t="shared" si="10"/>
        <v>0</v>
      </c>
      <c r="H112" s="25">
        <v>122.11075599999999</v>
      </c>
      <c r="I112" s="25">
        <v>122.11075599999999</v>
      </c>
      <c r="J112" s="25">
        <v>0</v>
      </c>
      <c r="K112" s="25">
        <v>0</v>
      </c>
      <c r="L112" s="20">
        <f t="shared" si="11"/>
        <v>122.11075599999999</v>
      </c>
      <c r="M112" s="20">
        <f t="shared" si="12"/>
        <v>0</v>
      </c>
      <c r="N112" s="20"/>
      <c r="O112" s="20"/>
      <c r="P112" s="20"/>
      <c r="Q112" s="27"/>
    </row>
    <row r="113" spans="1:17" s="19" customFormat="1" ht="63.2" customHeight="1" x14ac:dyDescent="0.25">
      <c r="A113" s="51">
        <v>108</v>
      </c>
      <c r="B113" s="27" t="s">
        <v>98</v>
      </c>
      <c r="C113" s="22" t="s">
        <v>19</v>
      </c>
      <c r="D113" s="36" t="s">
        <v>2139</v>
      </c>
      <c r="E113" s="22">
        <v>2021</v>
      </c>
      <c r="F113" s="21"/>
      <c r="G113" s="23">
        <f t="shared" si="10"/>
        <v>0.71917187115544201</v>
      </c>
      <c r="H113" s="25">
        <v>93.183664000000007</v>
      </c>
      <c r="I113" s="25">
        <v>26.301193999999999</v>
      </c>
      <c r="J113" s="25">
        <v>0</v>
      </c>
      <c r="K113" s="25">
        <v>0.1326</v>
      </c>
      <c r="L113" s="20">
        <f t="shared" si="11"/>
        <v>26.168593999999999</v>
      </c>
      <c r="M113" s="20">
        <f t="shared" si="12"/>
        <v>0.1326</v>
      </c>
      <c r="N113" s="20"/>
      <c r="O113" s="20"/>
      <c r="P113" s="20">
        <v>0.1326</v>
      </c>
      <c r="Q113" s="27" t="s">
        <v>2310</v>
      </c>
    </row>
    <row r="114" spans="1:17" s="19" customFormat="1" ht="63.2" customHeight="1" x14ac:dyDescent="0.25">
      <c r="A114" s="51">
        <v>109</v>
      </c>
      <c r="B114" s="27" t="s">
        <v>2121</v>
      </c>
      <c r="C114" s="22" t="s">
        <v>2183</v>
      </c>
      <c r="D114" s="36" t="s">
        <v>2140</v>
      </c>
      <c r="E114" s="22">
        <v>2019</v>
      </c>
      <c r="F114" s="21">
        <v>2019</v>
      </c>
      <c r="G114" s="23">
        <v>1</v>
      </c>
      <c r="H114" s="25">
        <v>2.8070410000000003</v>
      </c>
      <c r="I114" s="25">
        <v>0</v>
      </c>
      <c r="J114" s="25">
        <v>0</v>
      </c>
      <c r="K114" s="25">
        <v>2.7708879999999998</v>
      </c>
      <c r="L114" s="20">
        <v>0</v>
      </c>
      <c r="M114" s="20">
        <f t="shared" si="12"/>
        <v>2.7708879999999998</v>
      </c>
      <c r="N114" s="20"/>
      <c r="O114" s="20"/>
      <c r="P114" s="20">
        <v>2.7708879999999998</v>
      </c>
      <c r="Q114" s="27" t="s">
        <v>2310</v>
      </c>
    </row>
    <row r="115" spans="1:17" s="19" customFormat="1" ht="134.25" customHeight="1" x14ac:dyDescent="0.25">
      <c r="A115" s="51">
        <v>110</v>
      </c>
      <c r="B115" s="27" t="s">
        <v>2215</v>
      </c>
      <c r="C115" s="22" t="s">
        <v>2276</v>
      </c>
      <c r="D115" s="36" t="s">
        <v>2252</v>
      </c>
      <c r="E115" s="22">
        <v>2020</v>
      </c>
      <c r="F115" s="21"/>
      <c r="G115" s="23">
        <f t="shared" ref="G115:G125" si="13">(H115-I115+K115)/H115</f>
        <v>3.5050862087505325E-2</v>
      </c>
      <c r="H115" s="25">
        <v>10.973595999999999</v>
      </c>
      <c r="I115" s="25">
        <v>10.973595999999999</v>
      </c>
      <c r="J115" s="25">
        <v>0</v>
      </c>
      <c r="K115" s="25">
        <v>0.38463400000000003</v>
      </c>
      <c r="L115" s="20">
        <f t="shared" ref="L115:L124" si="14">I115-K115</f>
        <v>10.588961999999999</v>
      </c>
      <c r="M115" s="20">
        <f t="shared" si="12"/>
        <v>0.38463400000000003</v>
      </c>
      <c r="N115" s="20"/>
      <c r="O115" s="20"/>
      <c r="P115" s="20">
        <v>0.38463400000000003</v>
      </c>
      <c r="Q115" s="27" t="s">
        <v>2313</v>
      </c>
    </row>
    <row r="116" spans="1:17" s="19" customFormat="1" ht="134.25" customHeight="1" x14ac:dyDescent="0.25">
      <c r="A116" s="51">
        <v>111</v>
      </c>
      <c r="B116" s="27" t="s">
        <v>2351</v>
      </c>
      <c r="C116" s="59" t="s">
        <v>2375</v>
      </c>
      <c r="D116" s="36" t="s">
        <v>2252</v>
      </c>
      <c r="E116" s="22">
        <v>2020</v>
      </c>
      <c r="F116" s="21"/>
      <c r="G116" s="23">
        <f t="shared" si="13"/>
        <v>1.8365404510655908E-2</v>
      </c>
      <c r="H116" s="25">
        <v>0.120825</v>
      </c>
      <c r="I116" s="25">
        <v>0.120825</v>
      </c>
      <c r="J116" s="25">
        <v>0</v>
      </c>
      <c r="K116" s="25">
        <v>2.2190000000000001E-3</v>
      </c>
      <c r="L116" s="20">
        <f t="shared" si="14"/>
        <v>0.118606</v>
      </c>
      <c r="M116" s="20">
        <f t="shared" ref="M116:M117" si="15">K116-J116</f>
        <v>2.2190000000000001E-3</v>
      </c>
      <c r="N116" s="20"/>
      <c r="O116" s="20"/>
      <c r="P116" s="20">
        <v>2.2190000000000001E-3</v>
      </c>
      <c r="Q116" s="27" t="s">
        <v>2135</v>
      </c>
    </row>
    <row r="117" spans="1:17" s="19" customFormat="1" ht="134.25" customHeight="1" x14ac:dyDescent="0.25">
      <c r="A117" s="51">
        <v>112</v>
      </c>
      <c r="B117" s="27" t="s">
        <v>2352</v>
      </c>
      <c r="C117" s="59" t="s">
        <v>2376</v>
      </c>
      <c r="D117" s="36" t="s">
        <v>2252</v>
      </c>
      <c r="E117" s="22">
        <v>2020</v>
      </c>
      <c r="F117" s="21"/>
      <c r="G117" s="23">
        <f>(H117-I117+K117)/H117</f>
        <v>0.11210428305400372</v>
      </c>
      <c r="H117" s="25">
        <v>0.120825</v>
      </c>
      <c r="I117" s="25">
        <v>0.120825</v>
      </c>
      <c r="J117" s="25">
        <v>0</v>
      </c>
      <c r="K117" s="25">
        <v>1.3545E-2</v>
      </c>
      <c r="L117" s="20">
        <f t="shared" si="14"/>
        <v>0.10728</v>
      </c>
      <c r="M117" s="20">
        <f t="shared" si="15"/>
        <v>1.3545E-2</v>
      </c>
      <c r="N117" s="20"/>
      <c r="O117" s="20"/>
      <c r="P117" s="20">
        <v>1.3545E-2</v>
      </c>
      <c r="Q117" s="27" t="s">
        <v>2135</v>
      </c>
    </row>
    <row r="118" spans="1:17" s="19" customFormat="1" ht="63.2" customHeight="1" x14ac:dyDescent="0.25">
      <c r="A118" s="51">
        <v>113</v>
      </c>
      <c r="B118" s="27" t="s">
        <v>610</v>
      </c>
      <c r="C118" s="22" t="s">
        <v>237</v>
      </c>
      <c r="D118" s="36" t="s">
        <v>2141</v>
      </c>
      <c r="E118" s="22">
        <v>2020</v>
      </c>
      <c r="F118" s="21"/>
      <c r="G118" s="23">
        <f t="shared" si="13"/>
        <v>2.0202323970255811E-2</v>
      </c>
      <c r="H118" s="25">
        <v>18.022777999999999</v>
      </c>
      <c r="I118" s="25">
        <v>17.658676</v>
      </c>
      <c r="J118" s="25">
        <v>0</v>
      </c>
      <c r="K118" s="25">
        <v>0</v>
      </c>
      <c r="L118" s="20">
        <f t="shared" si="14"/>
        <v>17.658676</v>
      </c>
      <c r="M118" s="20">
        <f t="shared" ref="M118:M146" si="16">K118-J118</f>
        <v>0</v>
      </c>
      <c r="N118" s="20"/>
      <c r="O118" s="20"/>
      <c r="P118" s="20"/>
      <c r="Q118" s="27"/>
    </row>
    <row r="119" spans="1:17" s="19" customFormat="1" ht="63.2" customHeight="1" x14ac:dyDescent="0.25">
      <c r="A119" s="51">
        <v>114</v>
      </c>
      <c r="B119" s="27" t="s">
        <v>2216</v>
      </c>
      <c r="C119" s="22" t="s">
        <v>1004</v>
      </c>
      <c r="D119" s="36" t="s">
        <v>2253</v>
      </c>
      <c r="E119" s="22">
        <v>2021</v>
      </c>
      <c r="F119" s="21"/>
      <c r="G119" s="23">
        <f t="shared" si="13"/>
        <v>0</v>
      </c>
      <c r="H119" s="25">
        <v>10.334699000000001</v>
      </c>
      <c r="I119" s="25">
        <v>10.334699000000001</v>
      </c>
      <c r="J119" s="25">
        <v>0</v>
      </c>
      <c r="K119" s="25">
        <v>0</v>
      </c>
      <c r="L119" s="20">
        <f t="shared" si="14"/>
        <v>10.334699000000001</v>
      </c>
      <c r="M119" s="20">
        <f t="shared" si="16"/>
        <v>0</v>
      </c>
      <c r="N119" s="20"/>
      <c r="O119" s="20"/>
      <c r="P119" s="20"/>
      <c r="Q119" s="27"/>
    </row>
    <row r="120" spans="1:17" s="19" customFormat="1" ht="63.2" customHeight="1" x14ac:dyDescent="0.25">
      <c r="A120" s="51">
        <v>115</v>
      </c>
      <c r="B120" s="27" t="s">
        <v>2217</v>
      </c>
      <c r="C120" s="22" t="s">
        <v>1005</v>
      </c>
      <c r="D120" s="36" t="s">
        <v>2253</v>
      </c>
      <c r="E120" s="22">
        <v>2021</v>
      </c>
      <c r="F120" s="21"/>
      <c r="G120" s="23">
        <f t="shared" si="13"/>
        <v>0</v>
      </c>
      <c r="H120" s="25">
        <v>7.7237629999999999</v>
      </c>
      <c r="I120" s="25">
        <v>7.7237629999999999</v>
      </c>
      <c r="J120" s="25">
        <v>0</v>
      </c>
      <c r="K120" s="25">
        <v>0</v>
      </c>
      <c r="L120" s="20">
        <f t="shared" si="14"/>
        <v>7.7237629999999999</v>
      </c>
      <c r="M120" s="20">
        <f t="shared" si="16"/>
        <v>0</v>
      </c>
      <c r="N120" s="20"/>
      <c r="O120" s="20"/>
      <c r="P120" s="20"/>
      <c r="Q120" s="27"/>
    </row>
    <row r="121" spans="1:17" s="19" customFormat="1" ht="63.2" customHeight="1" x14ac:dyDescent="0.25">
      <c r="A121" s="51">
        <v>116</v>
      </c>
      <c r="B121" s="27" t="s">
        <v>2218</v>
      </c>
      <c r="C121" s="22" t="s">
        <v>2277</v>
      </c>
      <c r="D121" s="36" t="s">
        <v>2252</v>
      </c>
      <c r="E121" s="22">
        <v>2020</v>
      </c>
      <c r="F121" s="21"/>
      <c r="G121" s="23">
        <f t="shared" si="13"/>
        <v>0</v>
      </c>
      <c r="H121" s="25">
        <v>0.168517</v>
      </c>
      <c r="I121" s="25">
        <v>0.168517</v>
      </c>
      <c r="J121" s="25">
        <v>0</v>
      </c>
      <c r="K121" s="25">
        <v>0</v>
      </c>
      <c r="L121" s="20">
        <f t="shared" si="14"/>
        <v>0.168517</v>
      </c>
      <c r="M121" s="20">
        <f t="shared" si="16"/>
        <v>0</v>
      </c>
      <c r="N121" s="20"/>
      <c r="O121" s="20"/>
      <c r="P121" s="20"/>
      <c r="Q121" s="27"/>
    </row>
    <row r="122" spans="1:17" s="19" customFormat="1" ht="63.2" customHeight="1" x14ac:dyDescent="0.25">
      <c r="A122" s="51">
        <v>117</v>
      </c>
      <c r="B122" s="27" t="s">
        <v>2219</v>
      </c>
      <c r="C122" s="22" t="s">
        <v>2278</v>
      </c>
      <c r="D122" s="36" t="s">
        <v>2252</v>
      </c>
      <c r="E122" s="22">
        <v>2020</v>
      </c>
      <c r="F122" s="21"/>
      <c r="G122" s="23">
        <f t="shared" si="13"/>
        <v>0</v>
      </c>
      <c r="H122" s="25">
        <v>0.88035099999999999</v>
      </c>
      <c r="I122" s="25">
        <v>0.88035099999999999</v>
      </c>
      <c r="J122" s="25">
        <v>0</v>
      </c>
      <c r="K122" s="25">
        <v>0</v>
      </c>
      <c r="L122" s="20">
        <f t="shared" si="14"/>
        <v>0.88035099999999999</v>
      </c>
      <c r="M122" s="20">
        <f t="shared" si="16"/>
        <v>0</v>
      </c>
      <c r="N122" s="20"/>
      <c r="O122" s="20"/>
      <c r="P122" s="20"/>
      <c r="Q122" s="27"/>
    </row>
    <row r="123" spans="1:17" s="19" customFormat="1" ht="63.2" customHeight="1" x14ac:dyDescent="0.25">
      <c r="A123" s="51">
        <v>118</v>
      </c>
      <c r="B123" s="27" t="s">
        <v>2220</v>
      </c>
      <c r="C123" s="22" t="s">
        <v>2279</v>
      </c>
      <c r="D123" s="36" t="s">
        <v>2252</v>
      </c>
      <c r="E123" s="22">
        <v>2020</v>
      </c>
      <c r="F123" s="21"/>
      <c r="G123" s="23">
        <f t="shared" si="13"/>
        <v>7.1515032047629448E-2</v>
      </c>
      <c r="H123" s="25">
        <v>0.64934599999999998</v>
      </c>
      <c r="I123" s="25">
        <v>0.64934599999999998</v>
      </c>
      <c r="J123" s="25">
        <v>4.6202E-2</v>
      </c>
      <c r="K123" s="25">
        <v>4.6437999999999993E-2</v>
      </c>
      <c r="L123" s="20">
        <f t="shared" si="14"/>
        <v>0.602908</v>
      </c>
      <c r="M123" s="20">
        <f t="shared" si="16"/>
        <v>2.3599999999999316E-4</v>
      </c>
      <c r="N123" s="20"/>
      <c r="O123" s="20"/>
      <c r="P123" s="20"/>
      <c r="Q123" s="27"/>
    </row>
    <row r="124" spans="1:17" s="19" customFormat="1" ht="63.2" customHeight="1" x14ac:dyDescent="0.25">
      <c r="A124" s="51">
        <v>119</v>
      </c>
      <c r="B124" s="27" t="s">
        <v>2221</v>
      </c>
      <c r="C124" s="22" t="s">
        <v>2280</v>
      </c>
      <c r="D124" s="36" t="s">
        <v>2252</v>
      </c>
      <c r="E124" s="22">
        <v>2020</v>
      </c>
      <c r="F124" s="21"/>
      <c r="G124" s="23">
        <f t="shared" si="13"/>
        <v>0.12528182797493514</v>
      </c>
      <c r="H124" s="25">
        <v>0.32954500000000003</v>
      </c>
      <c r="I124" s="25">
        <v>0.32954500000000003</v>
      </c>
      <c r="J124" s="25">
        <v>4.1078000000000003E-2</v>
      </c>
      <c r="K124" s="25">
        <v>4.1286000000000003E-2</v>
      </c>
      <c r="L124" s="20">
        <f t="shared" si="14"/>
        <v>0.28825900000000004</v>
      </c>
      <c r="M124" s="20">
        <f t="shared" si="16"/>
        <v>2.0799999999999985E-4</v>
      </c>
      <c r="N124" s="20"/>
      <c r="O124" s="20"/>
      <c r="P124" s="20"/>
      <c r="Q124" s="27"/>
    </row>
    <row r="125" spans="1:17" s="19" customFormat="1" ht="63.2" customHeight="1" x14ac:dyDescent="0.25">
      <c r="A125" s="51">
        <v>120</v>
      </c>
      <c r="B125" s="27" t="s">
        <v>2123</v>
      </c>
      <c r="C125" s="22" t="s">
        <v>2185</v>
      </c>
      <c r="D125" s="36" t="s">
        <v>145</v>
      </c>
      <c r="E125" s="22">
        <v>2020</v>
      </c>
      <c r="F125" s="21">
        <v>2020</v>
      </c>
      <c r="G125" s="23">
        <f t="shared" si="13"/>
        <v>0.26512902203939637</v>
      </c>
      <c r="H125" s="25">
        <v>0.880741</v>
      </c>
      <c r="I125" s="25">
        <v>0.880741</v>
      </c>
      <c r="J125" s="25">
        <v>0</v>
      </c>
      <c r="K125" s="25">
        <v>0.23351</v>
      </c>
      <c r="L125" s="20">
        <v>0</v>
      </c>
      <c r="M125" s="20">
        <f t="shared" si="16"/>
        <v>0.23351</v>
      </c>
      <c r="N125" s="20"/>
      <c r="O125" s="20"/>
      <c r="P125" s="20">
        <v>0.23351</v>
      </c>
      <c r="Q125" s="27" t="s">
        <v>2309</v>
      </c>
    </row>
    <row r="126" spans="1:17" s="19" customFormat="1" ht="63.2" customHeight="1" x14ac:dyDescent="0.25">
      <c r="A126" s="51">
        <v>121</v>
      </c>
      <c r="B126" s="27" t="s">
        <v>2124</v>
      </c>
      <c r="C126" s="22" t="s">
        <v>2186</v>
      </c>
      <c r="D126" s="36" t="s">
        <v>145</v>
      </c>
      <c r="E126" s="22">
        <v>2020</v>
      </c>
      <c r="F126" s="21">
        <v>2020</v>
      </c>
      <c r="G126" s="23">
        <v>1</v>
      </c>
      <c r="H126" s="25">
        <v>0.13505</v>
      </c>
      <c r="I126" s="25">
        <v>0.111322</v>
      </c>
      <c r="J126" s="25">
        <v>0</v>
      </c>
      <c r="K126" s="25">
        <v>0.14277800000000002</v>
      </c>
      <c r="L126" s="20">
        <v>0</v>
      </c>
      <c r="M126" s="20">
        <f t="shared" si="16"/>
        <v>0.14277800000000002</v>
      </c>
      <c r="N126" s="20"/>
      <c r="O126" s="20"/>
      <c r="P126" s="20">
        <v>0.14277800000000002</v>
      </c>
      <c r="Q126" s="27" t="s">
        <v>2309</v>
      </c>
    </row>
    <row r="127" spans="1:17" s="19" customFormat="1" ht="63.2" customHeight="1" x14ac:dyDescent="0.25">
      <c r="A127" s="51">
        <v>122</v>
      </c>
      <c r="B127" s="27" t="s">
        <v>2222</v>
      </c>
      <c r="C127" s="22" t="s">
        <v>2281</v>
      </c>
      <c r="D127" s="36" t="s">
        <v>2252</v>
      </c>
      <c r="E127" s="22">
        <v>2020</v>
      </c>
      <c r="F127" s="21">
        <v>2020</v>
      </c>
      <c r="G127" s="23">
        <v>1</v>
      </c>
      <c r="H127" s="25">
        <v>8.6274000000000003E-2</v>
      </c>
      <c r="I127" s="25">
        <v>8.6274000000000003E-2</v>
      </c>
      <c r="J127" s="25">
        <v>0</v>
      </c>
      <c r="K127" s="25">
        <v>0.10208299999999999</v>
      </c>
      <c r="L127" s="20">
        <v>0</v>
      </c>
      <c r="M127" s="20">
        <f t="shared" si="16"/>
        <v>0.10208299999999999</v>
      </c>
      <c r="N127" s="20"/>
      <c r="O127" s="20"/>
      <c r="P127" s="20">
        <v>0.10208299999999999</v>
      </c>
      <c r="Q127" s="27" t="s">
        <v>2132</v>
      </c>
    </row>
    <row r="128" spans="1:17" s="19" customFormat="1" ht="63.2" customHeight="1" x14ac:dyDescent="0.25">
      <c r="A128" s="51">
        <v>123</v>
      </c>
      <c r="B128" s="27" t="s">
        <v>2223</v>
      </c>
      <c r="C128" s="22" t="s">
        <v>2282</v>
      </c>
      <c r="D128" s="36" t="s">
        <v>2253</v>
      </c>
      <c r="E128" s="22">
        <v>2021</v>
      </c>
      <c r="F128" s="21"/>
      <c r="G128" s="23">
        <f t="shared" ref="G128:G161" si="17">(H128-I128+K128)/H128</f>
        <v>0.11522350071583859</v>
      </c>
      <c r="H128" s="25">
        <v>0.358321</v>
      </c>
      <c r="I128" s="25">
        <v>0.358321</v>
      </c>
      <c r="J128" s="25">
        <v>0</v>
      </c>
      <c r="K128" s="25">
        <v>4.1286999999999997E-2</v>
      </c>
      <c r="L128" s="20">
        <f t="shared" ref="L128:L161" si="18">I128-K128</f>
        <v>0.31703399999999998</v>
      </c>
      <c r="M128" s="20">
        <f t="shared" si="16"/>
        <v>4.1286999999999997E-2</v>
      </c>
      <c r="N128" s="20"/>
      <c r="O128" s="20"/>
      <c r="P128" s="20">
        <v>4.1286999999999997E-2</v>
      </c>
      <c r="Q128" s="27" t="s">
        <v>2309</v>
      </c>
    </row>
    <row r="129" spans="1:17" s="19" customFormat="1" ht="63.2" customHeight="1" x14ac:dyDescent="0.25">
      <c r="A129" s="51">
        <v>124</v>
      </c>
      <c r="B129" s="27" t="s">
        <v>1615</v>
      </c>
      <c r="C129" s="22" t="s">
        <v>2187</v>
      </c>
      <c r="D129" s="36" t="s">
        <v>145</v>
      </c>
      <c r="E129" s="22">
        <v>2020</v>
      </c>
      <c r="F129" s="21">
        <v>2020</v>
      </c>
      <c r="G129" s="23">
        <f t="shared" si="17"/>
        <v>0.40177035377550402</v>
      </c>
      <c r="H129" s="25">
        <v>1.3886489999999998</v>
      </c>
      <c r="I129" s="25">
        <v>0.87326300000000001</v>
      </c>
      <c r="J129" s="25">
        <v>0</v>
      </c>
      <c r="K129" s="25">
        <v>4.2532E-2</v>
      </c>
      <c r="L129" s="20">
        <f t="shared" si="18"/>
        <v>0.830731</v>
      </c>
      <c r="M129" s="20">
        <f t="shared" si="16"/>
        <v>4.2532E-2</v>
      </c>
      <c r="N129" s="20"/>
      <c r="O129" s="20"/>
      <c r="P129" s="20">
        <v>4.2532E-2</v>
      </c>
      <c r="Q129" s="27" t="s">
        <v>2309</v>
      </c>
    </row>
    <row r="130" spans="1:17" s="19" customFormat="1" ht="63.2" customHeight="1" x14ac:dyDescent="0.25">
      <c r="A130" s="51">
        <v>125</v>
      </c>
      <c r="B130" s="27" t="s">
        <v>2224</v>
      </c>
      <c r="C130" s="22" t="s">
        <v>2283</v>
      </c>
      <c r="D130" s="36" t="s">
        <v>2253</v>
      </c>
      <c r="E130" s="22">
        <v>2021</v>
      </c>
      <c r="F130" s="21"/>
      <c r="G130" s="23">
        <f t="shared" si="17"/>
        <v>0.1203830927666753</v>
      </c>
      <c r="H130" s="25">
        <v>0.51454899999999992</v>
      </c>
      <c r="I130" s="25">
        <v>0.51454899999999992</v>
      </c>
      <c r="J130" s="25">
        <v>0</v>
      </c>
      <c r="K130" s="25">
        <v>6.1942999999999998E-2</v>
      </c>
      <c r="L130" s="20">
        <f t="shared" si="18"/>
        <v>0.45260599999999995</v>
      </c>
      <c r="M130" s="20">
        <f t="shared" si="16"/>
        <v>6.1942999999999998E-2</v>
      </c>
      <c r="N130" s="20"/>
      <c r="O130" s="20"/>
      <c r="P130" s="20">
        <v>6.1942999999999998E-2</v>
      </c>
      <c r="Q130" s="27" t="s">
        <v>2309</v>
      </c>
    </row>
    <row r="131" spans="1:17" s="19" customFormat="1" ht="63.2" customHeight="1" x14ac:dyDescent="0.25">
      <c r="A131" s="51">
        <v>126</v>
      </c>
      <c r="B131" s="27" t="s">
        <v>2225</v>
      </c>
      <c r="C131" s="22" t="s">
        <v>2284</v>
      </c>
      <c r="D131" s="36" t="s">
        <v>2253</v>
      </c>
      <c r="E131" s="22">
        <v>2021</v>
      </c>
      <c r="F131" s="21"/>
      <c r="G131" s="23">
        <f t="shared" si="17"/>
        <v>0.11546298350369019</v>
      </c>
      <c r="H131" s="25">
        <v>1.072846</v>
      </c>
      <c r="I131" s="25">
        <v>1.072846</v>
      </c>
      <c r="J131" s="25">
        <v>0</v>
      </c>
      <c r="K131" s="25">
        <v>0.123874</v>
      </c>
      <c r="L131" s="20">
        <f t="shared" si="18"/>
        <v>0.94897199999999993</v>
      </c>
      <c r="M131" s="20">
        <f t="shared" si="16"/>
        <v>0.123874</v>
      </c>
      <c r="N131" s="20"/>
      <c r="O131" s="20"/>
      <c r="P131" s="20">
        <v>0.123874</v>
      </c>
      <c r="Q131" s="27" t="s">
        <v>2309</v>
      </c>
    </row>
    <row r="132" spans="1:17" s="19" customFormat="1" ht="63.2" customHeight="1" x14ac:dyDescent="0.25">
      <c r="A132" s="51">
        <v>127</v>
      </c>
      <c r="B132" s="27" t="s">
        <v>2226</v>
      </c>
      <c r="C132" s="22" t="s">
        <v>2285</v>
      </c>
      <c r="D132" s="36" t="s">
        <v>2253</v>
      </c>
      <c r="E132" s="22">
        <v>2021</v>
      </c>
      <c r="F132" s="21"/>
      <c r="G132" s="23">
        <f t="shared" si="17"/>
        <v>5.0936484898749038E-2</v>
      </c>
      <c r="H132" s="25">
        <v>0.50641500000000006</v>
      </c>
      <c r="I132" s="25">
        <v>0.50641500000000006</v>
      </c>
      <c r="J132" s="25">
        <v>0</v>
      </c>
      <c r="K132" s="25">
        <v>2.5794999999999998E-2</v>
      </c>
      <c r="L132" s="20">
        <f t="shared" si="18"/>
        <v>0.48062000000000005</v>
      </c>
      <c r="M132" s="20">
        <f t="shared" si="16"/>
        <v>2.5794999999999998E-2</v>
      </c>
      <c r="N132" s="20"/>
      <c r="O132" s="20"/>
      <c r="P132" s="20">
        <v>2.5794999999999998E-2</v>
      </c>
      <c r="Q132" s="27" t="s">
        <v>2309</v>
      </c>
    </row>
    <row r="133" spans="1:17" s="19" customFormat="1" ht="63.2" customHeight="1" x14ac:dyDescent="0.25">
      <c r="A133" s="51">
        <v>128</v>
      </c>
      <c r="B133" s="27" t="s">
        <v>2227</v>
      </c>
      <c r="C133" s="22" t="s">
        <v>2286</v>
      </c>
      <c r="D133" s="36" t="s">
        <v>2253</v>
      </c>
      <c r="E133" s="22">
        <v>2021</v>
      </c>
      <c r="F133" s="21"/>
      <c r="G133" s="23">
        <f t="shared" si="17"/>
        <v>6.8567969228724768E-2</v>
      </c>
      <c r="H133" s="25">
        <v>0.67725499999999994</v>
      </c>
      <c r="I133" s="25">
        <v>0.67725499999999994</v>
      </c>
      <c r="J133" s="25">
        <v>0</v>
      </c>
      <c r="K133" s="25">
        <v>4.6437999999999993E-2</v>
      </c>
      <c r="L133" s="20">
        <f t="shared" si="18"/>
        <v>0.63081699999999996</v>
      </c>
      <c r="M133" s="20">
        <f t="shared" si="16"/>
        <v>4.6437999999999993E-2</v>
      </c>
      <c r="N133" s="20"/>
      <c r="O133" s="20"/>
      <c r="P133" s="20">
        <v>4.6437999999999993E-2</v>
      </c>
      <c r="Q133" s="27" t="s">
        <v>2309</v>
      </c>
    </row>
    <row r="134" spans="1:17" s="19" customFormat="1" ht="63.2" customHeight="1" x14ac:dyDescent="0.25">
      <c r="A134" s="51">
        <v>129</v>
      </c>
      <c r="B134" s="27" t="s">
        <v>2228</v>
      </c>
      <c r="C134" s="22" t="s">
        <v>2287</v>
      </c>
      <c r="D134" s="36" t="s">
        <v>2253</v>
      </c>
      <c r="E134" s="22">
        <v>2021</v>
      </c>
      <c r="F134" s="21"/>
      <c r="G134" s="23">
        <f t="shared" si="17"/>
        <v>6.8567969228724768E-2</v>
      </c>
      <c r="H134" s="25">
        <v>0.67725499999999994</v>
      </c>
      <c r="I134" s="25">
        <v>0.67725499999999994</v>
      </c>
      <c r="J134" s="25">
        <v>0</v>
      </c>
      <c r="K134" s="25">
        <v>4.6437999999999993E-2</v>
      </c>
      <c r="L134" s="20">
        <f t="shared" si="18"/>
        <v>0.63081699999999996</v>
      </c>
      <c r="M134" s="20">
        <f t="shared" si="16"/>
        <v>4.6437999999999993E-2</v>
      </c>
      <c r="N134" s="20"/>
      <c r="O134" s="20"/>
      <c r="P134" s="20">
        <v>4.6437999999999993E-2</v>
      </c>
      <c r="Q134" s="27" t="s">
        <v>2309</v>
      </c>
    </row>
    <row r="135" spans="1:17" s="19" customFormat="1" ht="63.2" customHeight="1" x14ac:dyDescent="0.25">
      <c r="A135" s="51">
        <v>130</v>
      </c>
      <c r="B135" s="27" t="s">
        <v>2229</v>
      </c>
      <c r="C135" s="22" t="s">
        <v>2288</v>
      </c>
      <c r="D135" s="36" t="s">
        <v>2253</v>
      </c>
      <c r="E135" s="22">
        <v>2021</v>
      </c>
      <c r="F135" s="21"/>
      <c r="G135" s="23">
        <f t="shared" si="17"/>
        <v>6.5772104854654942E-2</v>
      </c>
      <c r="H135" s="25">
        <v>0.706044</v>
      </c>
      <c r="I135" s="25">
        <v>0.706044</v>
      </c>
      <c r="J135" s="25">
        <v>0</v>
      </c>
      <c r="K135" s="25">
        <v>4.6437999999999993E-2</v>
      </c>
      <c r="L135" s="20">
        <f t="shared" si="18"/>
        <v>0.65960600000000003</v>
      </c>
      <c r="M135" s="20">
        <f t="shared" si="16"/>
        <v>4.6437999999999993E-2</v>
      </c>
      <c r="N135" s="20"/>
      <c r="O135" s="20"/>
      <c r="P135" s="20">
        <v>4.6437999999999993E-2</v>
      </c>
      <c r="Q135" s="27" t="s">
        <v>2309</v>
      </c>
    </row>
    <row r="136" spans="1:17" s="19" customFormat="1" ht="63.2" customHeight="1" x14ac:dyDescent="0.25">
      <c r="A136" s="51">
        <v>131</v>
      </c>
      <c r="B136" s="27" t="s">
        <v>2230</v>
      </c>
      <c r="C136" s="22" t="s">
        <v>2289</v>
      </c>
      <c r="D136" s="36" t="s">
        <v>2253</v>
      </c>
      <c r="E136" s="22">
        <v>2021</v>
      </c>
      <c r="F136" s="21"/>
      <c r="G136" s="23">
        <f t="shared" si="17"/>
        <v>6.5772104854654942E-2</v>
      </c>
      <c r="H136" s="25">
        <v>0.706044</v>
      </c>
      <c r="I136" s="25">
        <v>0.706044</v>
      </c>
      <c r="J136" s="25">
        <v>0</v>
      </c>
      <c r="K136" s="25">
        <v>4.6437999999999993E-2</v>
      </c>
      <c r="L136" s="20">
        <f t="shared" si="18"/>
        <v>0.65960600000000003</v>
      </c>
      <c r="M136" s="20">
        <f t="shared" si="16"/>
        <v>4.6437999999999993E-2</v>
      </c>
      <c r="N136" s="20"/>
      <c r="O136" s="20"/>
      <c r="P136" s="20">
        <v>4.6437999999999993E-2</v>
      </c>
      <c r="Q136" s="27" t="s">
        <v>2309</v>
      </c>
    </row>
    <row r="137" spans="1:17" s="19" customFormat="1" ht="63.2" customHeight="1" x14ac:dyDescent="0.25">
      <c r="A137" s="51">
        <v>132</v>
      </c>
      <c r="B137" s="27" t="s">
        <v>2231</v>
      </c>
      <c r="C137" s="22" t="s">
        <v>2290</v>
      </c>
      <c r="D137" s="36" t="s">
        <v>2253</v>
      </c>
      <c r="E137" s="22">
        <v>2021</v>
      </c>
      <c r="F137" s="21"/>
      <c r="G137" s="23">
        <f t="shared" si="17"/>
        <v>6.3029595596967816E-2</v>
      </c>
      <c r="H137" s="25">
        <v>0.736765</v>
      </c>
      <c r="I137" s="25">
        <v>0.736765</v>
      </c>
      <c r="J137" s="25">
        <v>0</v>
      </c>
      <c r="K137" s="25">
        <v>4.6437999999999993E-2</v>
      </c>
      <c r="L137" s="20">
        <f t="shared" si="18"/>
        <v>0.69032700000000002</v>
      </c>
      <c r="M137" s="20">
        <f t="shared" si="16"/>
        <v>4.6437999999999993E-2</v>
      </c>
      <c r="N137" s="20"/>
      <c r="O137" s="20"/>
      <c r="P137" s="20">
        <v>4.6437999999999993E-2</v>
      </c>
      <c r="Q137" s="27" t="s">
        <v>2309</v>
      </c>
    </row>
    <row r="138" spans="1:17" s="19" customFormat="1" ht="63.2" customHeight="1" x14ac:dyDescent="0.25">
      <c r="A138" s="51">
        <v>133</v>
      </c>
      <c r="B138" s="27" t="s">
        <v>2232</v>
      </c>
      <c r="C138" s="22" t="s">
        <v>2291</v>
      </c>
      <c r="D138" s="36" t="s">
        <v>2253</v>
      </c>
      <c r="E138" s="22">
        <v>2021</v>
      </c>
      <c r="F138" s="21"/>
      <c r="G138" s="23">
        <f t="shared" si="17"/>
        <v>6.8568121094981407E-2</v>
      </c>
      <c r="H138" s="25">
        <v>1.3545070000000001</v>
      </c>
      <c r="I138" s="25">
        <v>1.3545070000000001</v>
      </c>
      <c r="J138" s="25">
        <v>0</v>
      </c>
      <c r="K138" s="25">
        <v>9.2875999999999986E-2</v>
      </c>
      <c r="L138" s="20">
        <f t="shared" si="18"/>
        <v>1.2616310000000002</v>
      </c>
      <c r="M138" s="20">
        <f t="shared" si="16"/>
        <v>9.2875999999999986E-2</v>
      </c>
      <c r="N138" s="20"/>
      <c r="O138" s="20"/>
      <c r="P138" s="20">
        <v>9.2875999999999986E-2</v>
      </c>
      <c r="Q138" s="27" t="s">
        <v>2309</v>
      </c>
    </row>
    <row r="139" spans="1:17" s="19" customFormat="1" ht="63.2" customHeight="1" x14ac:dyDescent="0.25">
      <c r="A139" s="51">
        <v>134</v>
      </c>
      <c r="B139" s="27" t="s">
        <v>2233</v>
      </c>
      <c r="C139" s="22" t="s">
        <v>2292</v>
      </c>
      <c r="D139" s="36" t="s">
        <v>2253</v>
      </c>
      <c r="E139" s="22">
        <v>2021</v>
      </c>
      <c r="F139" s="21"/>
      <c r="G139" s="23">
        <f t="shared" si="17"/>
        <v>6.5772104854654942E-2</v>
      </c>
      <c r="H139" s="25">
        <v>0.706044</v>
      </c>
      <c r="I139" s="25">
        <v>0.706044</v>
      </c>
      <c r="J139" s="25">
        <v>0</v>
      </c>
      <c r="K139" s="25">
        <v>4.6437999999999993E-2</v>
      </c>
      <c r="L139" s="20">
        <f t="shared" si="18"/>
        <v>0.65960600000000003</v>
      </c>
      <c r="M139" s="20">
        <f t="shared" si="16"/>
        <v>4.6437999999999993E-2</v>
      </c>
      <c r="N139" s="20"/>
      <c r="O139" s="20"/>
      <c r="P139" s="20">
        <v>4.6437999999999993E-2</v>
      </c>
      <c r="Q139" s="27" t="s">
        <v>2309</v>
      </c>
    </row>
    <row r="140" spans="1:17" s="19" customFormat="1" ht="63.2" customHeight="1" x14ac:dyDescent="0.25">
      <c r="A140" s="51">
        <v>135</v>
      </c>
      <c r="B140" s="27" t="s">
        <v>2234</v>
      </c>
      <c r="C140" s="22" t="s">
        <v>2293</v>
      </c>
      <c r="D140" s="36" t="s">
        <v>2256</v>
      </c>
      <c r="E140" s="22">
        <v>2022</v>
      </c>
      <c r="F140" s="21"/>
      <c r="G140" s="23">
        <f t="shared" si="17"/>
        <v>0.11547416870641267</v>
      </c>
      <c r="H140" s="25">
        <v>0.53642299999999998</v>
      </c>
      <c r="I140" s="25">
        <v>0.53642299999999998</v>
      </c>
      <c r="J140" s="25">
        <v>0</v>
      </c>
      <c r="K140" s="25">
        <v>6.1942999999999998E-2</v>
      </c>
      <c r="L140" s="20">
        <f t="shared" si="18"/>
        <v>0.47448000000000001</v>
      </c>
      <c r="M140" s="20">
        <f t="shared" si="16"/>
        <v>6.1942999999999998E-2</v>
      </c>
      <c r="N140" s="20"/>
      <c r="O140" s="20"/>
      <c r="P140" s="20">
        <v>6.1942999999999998E-2</v>
      </c>
      <c r="Q140" s="27" t="s">
        <v>2309</v>
      </c>
    </row>
    <row r="141" spans="1:17" s="19" customFormat="1" ht="63.2" customHeight="1" x14ac:dyDescent="0.25">
      <c r="A141" s="51">
        <v>136</v>
      </c>
      <c r="B141" s="27" t="s">
        <v>2235</v>
      </c>
      <c r="C141" s="22" t="s">
        <v>2294</v>
      </c>
      <c r="D141" s="36" t="s">
        <v>2253</v>
      </c>
      <c r="E141" s="22">
        <v>2021</v>
      </c>
      <c r="F141" s="21"/>
      <c r="G141" s="23">
        <f t="shared" si="17"/>
        <v>4.8857547121564267E-2</v>
      </c>
      <c r="H141" s="25">
        <v>1.0558859999999999</v>
      </c>
      <c r="I141" s="25">
        <v>1.0558859999999999</v>
      </c>
      <c r="J141" s="25">
        <v>0</v>
      </c>
      <c r="K141" s="25">
        <v>5.1588000000000002E-2</v>
      </c>
      <c r="L141" s="20">
        <f t="shared" si="18"/>
        <v>1.0042979999999999</v>
      </c>
      <c r="M141" s="20">
        <f t="shared" si="16"/>
        <v>5.1588000000000002E-2</v>
      </c>
      <c r="N141" s="20"/>
      <c r="O141" s="20"/>
      <c r="P141" s="20">
        <v>5.1588000000000002E-2</v>
      </c>
      <c r="Q141" s="27" t="s">
        <v>2309</v>
      </c>
    </row>
    <row r="142" spans="1:17" s="19" customFormat="1" ht="63.2" customHeight="1" x14ac:dyDescent="0.25">
      <c r="A142" s="51">
        <v>137</v>
      </c>
      <c r="B142" s="27" t="s">
        <v>2236</v>
      </c>
      <c r="C142" s="22" t="s">
        <v>2295</v>
      </c>
      <c r="D142" s="36" t="s">
        <v>2253</v>
      </c>
      <c r="E142" s="22">
        <v>2021</v>
      </c>
      <c r="F142" s="21"/>
      <c r="G142" s="23">
        <f t="shared" si="17"/>
        <v>6.846525946118881E-2</v>
      </c>
      <c r="H142" s="25">
        <v>1.3565419999999999</v>
      </c>
      <c r="I142" s="25">
        <v>1.3565419999999999</v>
      </c>
      <c r="J142" s="25">
        <v>0</v>
      </c>
      <c r="K142" s="25">
        <v>9.2875999999999986E-2</v>
      </c>
      <c r="L142" s="20">
        <f t="shared" si="18"/>
        <v>1.263666</v>
      </c>
      <c r="M142" s="20">
        <f t="shared" si="16"/>
        <v>9.2875999999999986E-2</v>
      </c>
      <c r="N142" s="20"/>
      <c r="O142" s="20"/>
      <c r="P142" s="20">
        <v>9.2875999999999986E-2</v>
      </c>
      <c r="Q142" s="27" t="s">
        <v>2309</v>
      </c>
    </row>
    <row r="143" spans="1:17" s="19" customFormat="1" ht="63.2" customHeight="1" x14ac:dyDescent="0.25">
      <c r="A143" s="51">
        <v>138</v>
      </c>
      <c r="B143" s="27" t="s">
        <v>2237</v>
      </c>
      <c r="C143" s="22" t="s">
        <v>2296</v>
      </c>
      <c r="D143" s="36" t="s">
        <v>2253</v>
      </c>
      <c r="E143" s="22">
        <v>2021</v>
      </c>
      <c r="F143" s="21"/>
      <c r="G143" s="23">
        <f t="shared" si="17"/>
        <v>6.2935077449122231E-2</v>
      </c>
      <c r="H143" s="25">
        <v>1.475743</v>
      </c>
      <c r="I143" s="25">
        <v>1.475743</v>
      </c>
      <c r="J143" s="25">
        <v>0</v>
      </c>
      <c r="K143" s="25">
        <v>9.2875999999999986E-2</v>
      </c>
      <c r="L143" s="20">
        <f t="shared" si="18"/>
        <v>1.3828670000000001</v>
      </c>
      <c r="M143" s="20">
        <f t="shared" si="16"/>
        <v>9.2875999999999986E-2</v>
      </c>
      <c r="N143" s="20"/>
      <c r="O143" s="20"/>
      <c r="P143" s="20">
        <v>9.2875999999999986E-2</v>
      </c>
      <c r="Q143" s="27" t="s">
        <v>2309</v>
      </c>
    </row>
    <row r="144" spans="1:17" s="19" customFormat="1" ht="63.2" customHeight="1" x14ac:dyDescent="0.25">
      <c r="A144" s="51">
        <v>139</v>
      </c>
      <c r="B144" s="27" t="s">
        <v>2238</v>
      </c>
      <c r="C144" s="22" t="s">
        <v>2297</v>
      </c>
      <c r="D144" s="36" t="s">
        <v>2253</v>
      </c>
      <c r="E144" s="22">
        <v>2021</v>
      </c>
      <c r="F144" s="21"/>
      <c r="G144" s="23">
        <f t="shared" si="17"/>
        <v>6.5730177303810533E-2</v>
      </c>
      <c r="H144" s="25">
        <v>2.1202589999999999</v>
      </c>
      <c r="I144" s="25">
        <v>2.1202589999999999</v>
      </c>
      <c r="J144" s="25">
        <v>0</v>
      </c>
      <c r="K144" s="25">
        <v>0.13936500000000002</v>
      </c>
      <c r="L144" s="20">
        <f t="shared" si="18"/>
        <v>1.9808939999999999</v>
      </c>
      <c r="M144" s="20">
        <f t="shared" si="16"/>
        <v>0.13936500000000002</v>
      </c>
      <c r="N144" s="20"/>
      <c r="O144" s="20"/>
      <c r="P144" s="20">
        <v>0.13936500000000002</v>
      </c>
      <c r="Q144" s="27" t="s">
        <v>2309</v>
      </c>
    </row>
    <row r="145" spans="1:17" s="19" customFormat="1" ht="63.2" customHeight="1" x14ac:dyDescent="0.25">
      <c r="A145" s="51">
        <v>140</v>
      </c>
      <c r="B145" s="27" t="s">
        <v>2239</v>
      </c>
      <c r="C145" s="22" t="s">
        <v>2298</v>
      </c>
      <c r="D145" s="36" t="s">
        <v>2253</v>
      </c>
      <c r="E145" s="22">
        <v>2021</v>
      </c>
      <c r="F145" s="21"/>
      <c r="G145" s="23">
        <f t="shared" si="17"/>
        <v>6.5745274213442159E-2</v>
      </c>
      <c r="H145" s="25">
        <v>2.8263020000000001</v>
      </c>
      <c r="I145" s="25">
        <v>2.8263020000000001</v>
      </c>
      <c r="J145" s="25">
        <v>0</v>
      </c>
      <c r="K145" s="25">
        <v>0.18581600000000001</v>
      </c>
      <c r="L145" s="20">
        <f t="shared" si="18"/>
        <v>2.6404860000000001</v>
      </c>
      <c r="M145" s="20">
        <f t="shared" si="16"/>
        <v>0.18581600000000001</v>
      </c>
      <c r="N145" s="20"/>
      <c r="O145" s="20"/>
      <c r="P145" s="20">
        <v>0.18581600000000001</v>
      </c>
      <c r="Q145" s="27" t="s">
        <v>2309</v>
      </c>
    </row>
    <row r="146" spans="1:17" s="19" customFormat="1" ht="63.2" customHeight="1" x14ac:dyDescent="0.25">
      <c r="A146" s="51">
        <v>141</v>
      </c>
      <c r="B146" s="27" t="s">
        <v>2240</v>
      </c>
      <c r="C146" s="22" t="s">
        <v>2299</v>
      </c>
      <c r="D146" s="36" t="s">
        <v>2252</v>
      </c>
      <c r="E146" s="22">
        <v>2020</v>
      </c>
      <c r="F146" s="21"/>
      <c r="G146" s="23">
        <f t="shared" si="17"/>
        <v>1.8203568024492859E-2</v>
      </c>
      <c r="H146" s="25">
        <v>0.415468</v>
      </c>
      <c r="I146" s="25">
        <v>0.415468</v>
      </c>
      <c r="J146" s="25">
        <v>0</v>
      </c>
      <c r="K146" s="25">
        <v>7.5629999999999994E-3</v>
      </c>
      <c r="L146" s="20">
        <f t="shared" si="18"/>
        <v>0.40790500000000002</v>
      </c>
      <c r="M146" s="20">
        <f t="shared" si="16"/>
        <v>7.5629999999999994E-3</v>
      </c>
      <c r="N146" s="20"/>
      <c r="O146" s="20"/>
      <c r="P146" s="20">
        <v>7.5629999999999994E-3</v>
      </c>
      <c r="Q146" s="27" t="s">
        <v>2415</v>
      </c>
    </row>
    <row r="147" spans="1:17" s="19" customFormat="1" ht="63.2" customHeight="1" x14ac:dyDescent="0.25">
      <c r="A147" s="51">
        <v>142</v>
      </c>
      <c r="B147" s="27" t="s">
        <v>2353</v>
      </c>
      <c r="C147" s="59" t="s">
        <v>2371</v>
      </c>
      <c r="D147" s="36" t="s">
        <v>2252</v>
      </c>
      <c r="E147" s="22">
        <v>2020</v>
      </c>
      <c r="F147" s="21"/>
      <c r="G147" s="23">
        <v>1</v>
      </c>
      <c r="H147" s="25">
        <v>0.34062400000000004</v>
      </c>
      <c r="I147" s="25">
        <v>0.34062400000000004</v>
      </c>
      <c r="J147" s="25">
        <v>0</v>
      </c>
      <c r="K147" s="25">
        <v>0.34062400000000004</v>
      </c>
      <c r="L147" s="20">
        <f t="shared" si="18"/>
        <v>0</v>
      </c>
      <c r="M147" s="20">
        <f t="shared" ref="M147:M150" si="19">K147-J147</f>
        <v>0.34062400000000004</v>
      </c>
      <c r="N147" s="20"/>
      <c r="O147" s="20"/>
      <c r="P147" s="20">
        <v>0.34062400000000004</v>
      </c>
      <c r="Q147" s="27" t="s">
        <v>2414</v>
      </c>
    </row>
    <row r="148" spans="1:17" s="19" customFormat="1" ht="63.2" customHeight="1" x14ac:dyDescent="0.25">
      <c r="A148" s="51">
        <v>143</v>
      </c>
      <c r="B148" s="27" t="s">
        <v>2354</v>
      </c>
      <c r="C148" s="59" t="s">
        <v>2372</v>
      </c>
      <c r="D148" s="36" t="s">
        <v>2253</v>
      </c>
      <c r="E148" s="22">
        <v>2021</v>
      </c>
      <c r="F148" s="21"/>
      <c r="G148" s="23">
        <f t="shared" si="17"/>
        <v>7.6756475080811282E-3</v>
      </c>
      <c r="H148" s="25">
        <v>1.22817</v>
      </c>
      <c r="I148" s="25">
        <v>1.22817</v>
      </c>
      <c r="J148" s="25">
        <v>0</v>
      </c>
      <c r="K148" s="25">
        <v>9.4269999999999996E-3</v>
      </c>
      <c r="L148" s="20">
        <f t="shared" si="18"/>
        <v>1.2187429999999999</v>
      </c>
      <c r="M148" s="20">
        <f t="shared" si="19"/>
        <v>9.4269999999999996E-3</v>
      </c>
      <c r="N148" s="20"/>
      <c r="O148" s="20"/>
      <c r="P148" s="20">
        <v>9.4269999999999996E-3</v>
      </c>
      <c r="Q148" s="27" t="s">
        <v>2414</v>
      </c>
    </row>
    <row r="149" spans="1:17" s="19" customFormat="1" ht="63.2" customHeight="1" x14ac:dyDescent="0.25">
      <c r="A149" s="51">
        <v>144</v>
      </c>
      <c r="B149" s="27" t="s">
        <v>2355</v>
      </c>
      <c r="C149" s="59" t="s">
        <v>2373</v>
      </c>
      <c r="D149" s="36" t="s">
        <v>2253</v>
      </c>
      <c r="E149" s="22">
        <v>2021</v>
      </c>
      <c r="F149" s="21"/>
      <c r="G149" s="23">
        <f t="shared" si="17"/>
        <v>2.0590414184770828E-2</v>
      </c>
      <c r="H149" s="25">
        <v>1.4348910000000001</v>
      </c>
      <c r="I149" s="25">
        <v>1.4348910000000001</v>
      </c>
      <c r="J149" s="25">
        <v>0</v>
      </c>
      <c r="K149" s="25">
        <v>2.9545000000000002E-2</v>
      </c>
      <c r="L149" s="20">
        <f t="shared" si="18"/>
        <v>1.4053460000000002</v>
      </c>
      <c r="M149" s="20">
        <f t="shared" si="19"/>
        <v>2.9545000000000002E-2</v>
      </c>
      <c r="N149" s="20"/>
      <c r="O149" s="20"/>
      <c r="P149" s="20">
        <v>2.9545000000000002E-2</v>
      </c>
      <c r="Q149" s="27" t="s">
        <v>2414</v>
      </c>
    </row>
    <row r="150" spans="1:17" s="19" customFormat="1" ht="63.2" customHeight="1" x14ac:dyDescent="0.25">
      <c r="A150" s="51">
        <v>145</v>
      </c>
      <c r="B150" s="27" t="s">
        <v>2356</v>
      </c>
      <c r="C150" s="59" t="s">
        <v>2374</v>
      </c>
      <c r="D150" s="36" t="s">
        <v>2253</v>
      </c>
      <c r="E150" s="22">
        <v>2021</v>
      </c>
      <c r="F150" s="21"/>
      <c r="G150" s="23">
        <f t="shared" si="17"/>
        <v>3.1732902412971435E-2</v>
      </c>
      <c r="H150" s="25">
        <v>0.73021999999999998</v>
      </c>
      <c r="I150" s="25">
        <v>0.73021999999999998</v>
      </c>
      <c r="J150" s="25">
        <v>0</v>
      </c>
      <c r="K150" s="25">
        <v>2.3172000000000002E-2</v>
      </c>
      <c r="L150" s="20">
        <f t="shared" si="18"/>
        <v>0.70704800000000001</v>
      </c>
      <c r="M150" s="20">
        <f t="shared" si="19"/>
        <v>2.3172000000000002E-2</v>
      </c>
      <c r="N150" s="20"/>
      <c r="O150" s="20"/>
      <c r="P150" s="20">
        <v>2.3172000000000002E-2</v>
      </c>
      <c r="Q150" s="27" t="s">
        <v>2414</v>
      </c>
    </row>
    <row r="151" spans="1:17" s="19" customFormat="1" ht="63.2" customHeight="1" x14ac:dyDescent="0.25">
      <c r="A151" s="51">
        <v>146</v>
      </c>
      <c r="B151" s="27" t="s">
        <v>2241</v>
      </c>
      <c r="C151" s="22" t="s">
        <v>307</v>
      </c>
      <c r="D151" s="36" t="s">
        <v>2251</v>
      </c>
      <c r="E151" s="22">
        <v>2020</v>
      </c>
      <c r="F151" s="21"/>
      <c r="G151" s="23">
        <f t="shared" si="17"/>
        <v>0.10664208092264515</v>
      </c>
      <c r="H151" s="25">
        <v>4.7073349999999996</v>
      </c>
      <c r="I151" s="25">
        <v>4.2053349999999998</v>
      </c>
      <c r="J151" s="25">
        <v>0</v>
      </c>
      <c r="K151" s="25">
        <v>0</v>
      </c>
      <c r="L151" s="20">
        <f t="shared" si="18"/>
        <v>4.2053349999999998</v>
      </c>
      <c r="M151" s="20">
        <f t="shared" ref="M151:M169" si="20">K151-J151</f>
        <v>0</v>
      </c>
      <c r="N151" s="20"/>
      <c r="O151" s="20"/>
      <c r="P151" s="20"/>
      <c r="Q151" s="27"/>
    </row>
    <row r="152" spans="1:17" s="19" customFormat="1" ht="63.2" customHeight="1" x14ac:dyDescent="0.25">
      <c r="A152" s="51">
        <v>147</v>
      </c>
      <c r="B152" s="27" t="s">
        <v>107</v>
      </c>
      <c r="C152" s="22" t="s">
        <v>312</v>
      </c>
      <c r="D152" s="36" t="s">
        <v>2138</v>
      </c>
      <c r="E152" s="22">
        <v>2025</v>
      </c>
      <c r="F152" s="21"/>
      <c r="G152" s="23">
        <f t="shared" si="17"/>
        <v>0.42517295946640882</v>
      </c>
      <c r="H152" s="25">
        <v>2612.6703809999999</v>
      </c>
      <c r="I152" s="25">
        <v>1557.890723</v>
      </c>
      <c r="J152" s="25">
        <v>132.535607</v>
      </c>
      <c r="K152" s="25">
        <v>56.057139999999997</v>
      </c>
      <c r="L152" s="20">
        <f t="shared" si="18"/>
        <v>1501.8335830000001</v>
      </c>
      <c r="M152" s="20">
        <f t="shared" si="20"/>
        <v>-76.478466999999995</v>
      </c>
      <c r="N152" s="20"/>
      <c r="O152" s="20"/>
      <c r="P152" s="20">
        <v>-76.478466999999995</v>
      </c>
      <c r="Q152" s="27" t="s">
        <v>2134</v>
      </c>
    </row>
    <row r="153" spans="1:17" s="19" customFormat="1" ht="63.2" customHeight="1" x14ac:dyDescent="0.25">
      <c r="A153" s="51">
        <v>148</v>
      </c>
      <c r="B153" s="27" t="s">
        <v>6</v>
      </c>
      <c r="C153" s="22" t="s">
        <v>314</v>
      </c>
      <c r="D153" s="36" t="s">
        <v>2254</v>
      </c>
      <c r="E153" s="22">
        <v>2024</v>
      </c>
      <c r="F153" s="21"/>
      <c r="G153" s="23">
        <f t="shared" si="17"/>
        <v>0.5953687940977449</v>
      </c>
      <c r="H153" s="25">
        <v>1076.852402</v>
      </c>
      <c r="I153" s="25">
        <v>500</v>
      </c>
      <c r="J153" s="25">
        <v>106.567894</v>
      </c>
      <c r="K153" s="25">
        <v>64.271913999999995</v>
      </c>
      <c r="L153" s="20">
        <f t="shared" si="18"/>
        <v>435.72808600000002</v>
      </c>
      <c r="M153" s="20">
        <f t="shared" si="20"/>
        <v>-42.29598</v>
      </c>
      <c r="N153" s="20"/>
      <c r="O153" s="20"/>
      <c r="P153" s="20">
        <v>-42.29598</v>
      </c>
      <c r="Q153" s="27" t="s">
        <v>2134</v>
      </c>
    </row>
    <row r="154" spans="1:17" s="19" customFormat="1" ht="63.2" customHeight="1" x14ac:dyDescent="0.25">
      <c r="A154" s="51">
        <v>149</v>
      </c>
      <c r="B154" s="27" t="s">
        <v>2242</v>
      </c>
      <c r="C154" s="22" t="s">
        <v>2300</v>
      </c>
      <c r="D154" s="36" t="s">
        <v>2252</v>
      </c>
      <c r="E154" s="22">
        <v>2020</v>
      </c>
      <c r="F154" s="21"/>
      <c r="G154" s="23">
        <f t="shared" si="17"/>
        <v>0</v>
      </c>
      <c r="H154" s="25">
        <v>2.1414229999999996</v>
      </c>
      <c r="I154" s="25">
        <v>2.1414229999999996</v>
      </c>
      <c r="J154" s="25">
        <v>0</v>
      </c>
      <c r="K154" s="25">
        <v>0</v>
      </c>
      <c r="L154" s="20">
        <f t="shared" si="18"/>
        <v>2.1414229999999996</v>
      </c>
      <c r="M154" s="20">
        <f t="shared" si="20"/>
        <v>0</v>
      </c>
      <c r="N154" s="20"/>
      <c r="O154" s="20"/>
      <c r="P154" s="20"/>
      <c r="Q154" s="27"/>
    </row>
    <row r="155" spans="1:17" s="19" customFormat="1" ht="63.2" customHeight="1" x14ac:dyDescent="0.25">
      <c r="A155" s="51">
        <v>150</v>
      </c>
      <c r="B155" s="27" t="s">
        <v>2243</v>
      </c>
      <c r="C155" s="22" t="s">
        <v>2301</v>
      </c>
      <c r="D155" s="36" t="s">
        <v>2252</v>
      </c>
      <c r="E155" s="22">
        <v>2020</v>
      </c>
      <c r="F155" s="21"/>
      <c r="G155" s="23">
        <f t="shared" si="17"/>
        <v>0</v>
      </c>
      <c r="H155" s="25">
        <v>2.0810059999999999</v>
      </c>
      <c r="I155" s="25">
        <v>2.0810059999999999</v>
      </c>
      <c r="J155" s="25">
        <v>0</v>
      </c>
      <c r="K155" s="25">
        <v>0</v>
      </c>
      <c r="L155" s="20">
        <f t="shared" si="18"/>
        <v>2.0810059999999999</v>
      </c>
      <c r="M155" s="20">
        <f t="shared" si="20"/>
        <v>0</v>
      </c>
      <c r="N155" s="20"/>
      <c r="O155" s="20"/>
      <c r="P155" s="20"/>
      <c r="Q155" s="27"/>
    </row>
    <row r="156" spans="1:17" s="19" customFormat="1" ht="63.2" customHeight="1" x14ac:dyDescent="0.25">
      <c r="A156" s="51">
        <v>151</v>
      </c>
      <c r="B156" s="27" t="s">
        <v>2244</v>
      </c>
      <c r="C156" s="22" t="s">
        <v>2302</v>
      </c>
      <c r="D156" s="36" t="s">
        <v>2252</v>
      </c>
      <c r="E156" s="22">
        <v>2020</v>
      </c>
      <c r="F156" s="21"/>
      <c r="G156" s="23">
        <f t="shared" si="17"/>
        <v>0</v>
      </c>
      <c r="H156" s="25">
        <v>0.17852099999999999</v>
      </c>
      <c r="I156" s="25">
        <v>0.17852099999999999</v>
      </c>
      <c r="J156" s="25">
        <v>0</v>
      </c>
      <c r="K156" s="25">
        <v>0</v>
      </c>
      <c r="L156" s="20">
        <f t="shared" si="18"/>
        <v>0.17852099999999999</v>
      </c>
      <c r="M156" s="20">
        <f t="shared" si="20"/>
        <v>0</v>
      </c>
      <c r="N156" s="20"/>
      <c r="O156" s="20"/>
      <c r="P156" s="20"/>
      <c r="Q156" s="27"/>
    </row>
    <row r="157" spans="1:17" s="19" customFormat="1" ht="63.2" customHeight="1" x14ac:dyDescent="0.25">
      <c r="A157" s="51">
        <v>152</v>
      </c>
      <c r="B157" s="27" t="s">
        <v>2245</v>
      </c>
      <c r="C157" s="22" t="s">
        <v>2303</v>
      </c>
      <c r="D157" s="36" t="s">
        <v>2252</v>
      </c>
      <c r="E157" s="22">
        <v>2020</v>
      </c>
      <c r="F157" s="21"/>
      <c r="G157" s="23">
        <f t="shared" si="17"/>
        <v>0</v>
      </c>
      <c r="H157" s="25">
        <v>19.53622</v>
      </c>
      <c r="I157" s="25">
        <v>19.53622</v>
      </c>
      <c r="J157" s="25">
        <v>0</v>
      </c>
      <c r="K157" s="25">
        <v>0</v>
      </c>
      <c r="L157" s="20">
        <f t="shared" si="18"/>
        <v>19.53622</v>
      </c>
      <c r="M157" s="20">
        <f t="shared" si="20"/>
        <v>0</v>
      </c>
      <c r="N157" s="20"/>
      <c r="O157" s="20"/>
      <c r="P157" s="20"/>
      <c r="Q157" s="27"/>
    </row>
    <row r="158" spans="1:17" s="19" customFormat="1" ht="63.2" customHeight="1" x14ac:dyDescent="0.25">
      <c r="A158" s="51">
        <v>153</v>
      </c>
      <c r="B158" s="27" t="s">
        <v>2125</v>
      </c>
      <c r="C158" s="22" t="s">
        <v>2188</v>
      </c>
      <c r="D158" s="36" t="s">
        <v>145</v>
      </c>
      <c r="E158" s="22">
        <v>2020</v>
      </c>
      <c r="F158" s="21">
        <v>2020</v>
      </c>
      <c r="G158" s="23">
        <f t="shared" si="17"/>
        <v>0.3128707527576054</v>
      </c>
      <c r="H158" s="25">
        <v>1.2451020000000002</v>
      </c>
      <c r="I158" s="25">
        <v>1.1955820000000001</v>
      </c>
      <c r="J158" s="25">
        <v>0</v>
      </c>
      <c r="K158" s="25">
        <v>0.340036</v>
      </c>
      <c r="L158" s="20">
        <f t="shared" si="18"/>
        <v>0.85554600000000014</v>
      </c>
      <c r="M158" s="20">
        <f t="shared" si="20"/>
        <v>0.340036</v>
      </c>
      <c r="N158" s="20"/>
      <c r="O158" s="20"/>
      <c r="P158" s="20">
        <v>0.340036</v>
      </c>
      <c r="Q158" s="27" t="s">
        <v>2309</v>
      </c>
    </row>
    <row r="159" spans="1:17" s="19" customFormat="1" ht="63.2" customHeight="1" x14ac:dyDescent="0.25">
      <c r="A159" s="51">
        <v>154</v>
      </c>
      <c r="B159" s="27" t="s">
        <v>2126</v>
      </c>
      <c r="C159" s="22" t="s">
        <v>2189</v>
      </c>
      <c r="D159" s="36" t="s">
        <v>145</v>
      </c>
      <c r="E159" s="22">
        <v>2020</v>
      </c>
      <c r="F159" s="21">
        <v>2020</v>
      </c>
      <c r="G159" s="23">
        <v>1</v>
      </c>
      <c r="H159" s="25">
        <v>0.8495649999999999</v>
      </c>
      <c r="I159" s="25">
        <v>0.63662699999999994</v>
      </c>
      <c r="J159" s="25">
        <v>0</v>
      </c>
      <c r="K159" s="25">
        <v>1.274165</v>
      </c>
      <c r="L159" s="20">
        <v>0</v>
      </c>
      <c r="M159" s="20">
        <f t="shared" si="20"/>
        <v>1.274165</v>
      </c>
      <c r="N159" s="20"/>
      <c r="O159" s="20"/>
      <c r="P159" s="20">
        <v>1.274165</v>
      </c>
      <c r="Q159" s="27" t="s">
        <v>2309</v>
      </c>
    </row>
    <row r="160" spans="1:17" s="19" customFormat="1" ht="63.2" customHeight="1" x14ac:dyDescent="0.25">
      <c r="A160" s="51">
        <v>155</v>
      </c>
      <c r="B160" s="27" t="s">
        <v>2127</v>
      </c>
      <c r="C160" s="22" t="s">
        <v>2190</v>
      </c>
      <c r="D160" s="36" t="s">
        <v>145</v>
      </c>
      <c r="E160" s="22">
        <v>2020</v>
      </c>
      <c r="F160" s="21">
        <v>2020</v>
      </c>
      <c r="G160" s="23">
        <v>1</v>
      </c>
      <c r="H160" s="25">
        <v>1.5011000000000002E-2</v>
      </c>
      <c r="I160" s="25">
        <v>5.1340000000000005E-3</v>
      </c>
      <c r="J160" s="25">
        <v>0</v>
      </c>
      <c r="K160" s="25">
        <v>5.0550999999999992E-2</v>
      </c>
      <c r="L160" s="20">
        <v>0</v>
      </c>
      <c r="M160" s="20">
        <f t="shared" si="20"/>
        <v>5.0550999999999992E-2</v>
      </c>
      <c r="N160" s="20"/>
      <c r="O160" s="20"/>
      <c r="P160" s="20">
        <v>5.0550999999999992E-2</v>
      </c>
      <c r="Q160" s="27" t="s">
        <v>2309</v>
      </c>
    </row>
    <row r="161" spans="1:17" s="19" customFormat="1" ht="63.2" customHeight="1" x14ac:dyDescent="0.25">
      <c r="A161" s="51">
        <v>156</v>
      </c>
      <c r="B161" s="27" t="s">
        <v>2128</v>
      </c>
      <c r="C161" s="22" t="s">
        <v>2191</v>
      </c>
      <c r="D161" s="36" t="s">
        <v>145</v>
      </c>
      <c r="E161" s="22">
        <v>2020</v>
      </c>
      <c r="F161" s="21"/>
      <c r="G161" s="23">
        <f t="shared" si="17"/>
        <v>0.8489363636876297</v>
      </c>
      <c r="H161" s="25">
        <v>5.6744960000000004</v>
      </c>
      <c r="I161" s="25">
        <v>1.116622</v>
      </c>
      <c r="J161" s="25">
        <v>0</v>
      </c>
      <c r="K161" s="25">
        <v>0.25941200000000003</v>
      </c>
      <c r="L161" s="20">
        <f t="shared" si="18"/>
        <v>0.85721000000000003</v>
      </c>
      <c r="M161" s="20">
        <f t="shared" si="20"/>
        <v>0.25941200000000003</v>
      </c>
      <c r="N161" s="20"/>
      <c r="O161" s="20"/>
      <c r="P161" s="20">
        <v>0.25941200000000003</v>
      </c>
      <c r="Q161" s="27" t="s">
        <v>2133</v>
      </c>
    </row>
    <row r="162" spans="1:17" s="19" customFormat="1" ht="63.2" customHeight="1" x14ac:dyDescent="0.25">
      <c r="A162" s="51">
        <v>157</v>
      </c>
      <c r="B162" s="27" t="s">
        <v>2246</v>
      </c>
      <c r="C162" s="22" t="s">
        <v>2304</v>
      </c>
      <c r="D162" s="36" t="s">
        <v>2252</v>
      </c>
      <c r="E162" s="22">
        <v>2020</v>
      </c>
      <c r="F162" s="21">
        <v>2020</v>
      </c>
      <c r="G162" s="23">
        <v>1</v>
      </c>
      <c r="H162" s="25">
        <v>0.19095400000000001</v>
      </c>
      <c r="I162" s="25">
        <v>0.19095400000000001</v>
      </c>
      <c r="J162" s="25">
        <v>0</v>
      </c>
      <c r="K162" s="25">
        <v>0.192995</v>
      </c>
      <c r="L162" s="20">
        <v>0</v>
      </c>
      <c r="M162" s="20">
        <f t="shared" si="20"/>
        <v>0.192995</v>
      </c>
      <c r="N162" s="20"/>
      <c r="O162" s="20"/>
      <c r="P162" s="20">
        <v>0.192995</v>
      </c>
      <c r="Q162" s="27" t="s">
        <v>2132</v>
      </c>
    </row>
    <row r="163" spans="1:17" s="19" customFormat="1" ht="63.2" customHeight="1" x14ac:dyDescent="0.25">
      <c r="A163" s="51">
        <v>158</v>
      </c>
      <c r="B163" s="27" t="s">
        <v>2129</v>
      </c>
      <c r="C163" s="22" t="s">
        <v>2192</v>
      </c>
      <c r="D163" s="36" t="s">
        <v>145</v>
      </c>
      <c r="E163" s="22">
        <v>2020</v>
      </c>
      <c r="F163" s="21">
        <v>2020</v>
      </c>
      <c r="G163" s="23">
        <v>1</v>
      </c>
      <c r="H163" s="25">
        <v>0.176951</v>
      </c>
      <c r="I163" s="25">
        <v>0</v>
      </c>
      <c r="J163" s="25">
        <v>0</v>
      </c>
      <c r="K163" s="25">
        <v>0.20658199999999999</v>
      </c>
      <c r="L163" s="20">
        <v>0</v>
      </c>
      <c r="M163" s="20">
        <f t="shared" si="20"/>
        <v>0.20658199999999999</v>
      </c>
      <c r="N163" s="20"/>
      <c r="O163" s="20"/>
      <c r="P163" s="20">
        <v>0.20658199999999999</v>
      </c>
      <c r="Q163" s="27" t="s">
        <v>2312</v>
      </c>
    </row>
    <row r="164" spans="1:17" s="19" customFormat="1" ht="63.2" customHeight="1" x14ac:dyDescent="0.25">
      <c r="A164" s="51">
        <v>159</v>
      </c>
      <c r="B164" s="27" t="s">
        <v>2130</v>
      </c>
      <c r="C164" s="22" t="s">
        <v>2193</v>
      </c>
      <c r="D164" s="36" t="s">
        <v>145</v>
      </c>
      <c r="E164" s="22">
        <v>2020</v>
      </c>
      <c r="F164" s="21">
        <v>2020</v>
      </c>
      <c r="G164" s="23">
        <v>1</v>
      </c>
      <c r="H164" s="25">
        <v>6.9275000000000003E-2</v>
      </c>
      <c r="I164" s="25">
        <v>0</v>
      </c>
      <c r="J164" s="25">
        <v>0</v>
      </c>
      <c r="K164" s="25">
        <v>7.9663000000000012E-2</v>
      </c>
      <c r="L164" s="20">
        <v>0</v>
      </c>
      <c r="M164" s="20">
        <f t="shared" si="20"/>
        <v>7.9663000000000012E-2</v>
      </c>
      <c r="N164" s="20"/>
      <c r="O164" s="20"/>
      <c r="P164" s="20">
        <v>7.9663000000000012E-2</v>
      </c>
      <c r="Q164" s="27" t="s">
        <v>2312</v>
      </c>
    </row>
    <row r="165" spans="1:17" s="19" customFormat="1" ht="63.2" customHeight="1" x14ac:dyDescent="0.25">
      <c r="A165" s="51">
        <v>160</v>
      </c>
      <c r="B165" s="27" t="s">
        <v>2131</v>
      </c>
      <c r="C165" s="22" t="s">
        <v>2194</v>
      </c>
      <c r="D165" s="36" t="s">
        <v>145</v>
      </c>
      <c r="E165" s="22">
        <v>2020</v>
      </c>
      <c r="F165" s="21">
        <v>2020</v>
      </c>
      <c r="G165" s="23">
        <v>1</v>
      </c>
      <c r="H165" s="25">
        <v>1.155041</v>
      </c>
      <c r="I165" s="25">
        <v>0</v>
      </c>
      <c r="J165" s="25">
        <v>0</v>
      </c>
      <c r="K165" s="25">
        <v>1.3601110000000001</v>
      </c>
      <c r="L165" s="20">
        <v>0</v>
      </c>
      <c r="M165" s="20">
        <f t="shared" si="20"/>
        <v>1.3601110000000001</v>
      </c>
      <c r="N165" s="20"/>
      <c r="O165" s="20"/>
      <c r="P165" s="20">
        <v>1.3601110000000001</v>
      </c>
      <c r="Q165" s="27" t="s">
        <v>2312</v>
      </c>
    </row>
    <row r="166" spans="1:17" s="19" customFormat="1" ht="63.2" customHeight="1" x14ac:dyDescent="0.25">
      <c r="A166" s="51">
        <v>161</v>
      </c>
      <c r="B166" s="27" t="s">
        <v>2247</v>
      </c>
      <c r="C166" s="22" t="s">
        <v>2305</v>
      </c>
      <c r="D166" s="36" t="s">
        <v>2252</v>
      </c>
      <c r="E166" s="22">
        <v>2020</v>
      </c>
      <c r="F166" s="21"/>
      <c r="G166" s="23">
        <f t="shared" ref="G166:G176" si="21">(H166-I166+K166)/H166</f>
        <v>2.9145317326723513E-3</v>
      </c>
      <c r="H166" s="25">
        <v>2.5949279999999999</v>
      </c>
      <c r="I166" s="25">
        <v>2.5949279999999999</v>
      </c>
      <c r="J166" s="25">
        <v>0</v>
      </c>
      <c r="K166" s="25">
        <v>7.5629999999999994E-3</v>
      </c>
      <c r="L166" s="20">
        <f t="shared" ref="L166:L176" si="22">I166-K166</f>
        <v>2.5873649999999997</v>
      </c>
      <c r="M166" s="20">
        <f t="shared" si="20"/>
        <v>7.5629999999999994E-3</v>
      </c>
      <c r="N166" s="20"/>
      <c r="O166" s="20"/>
      <c r="P166" s="20">
        <v>7.5629999999999994E-3</v>
      </c>
      <c r="Q166" s="27" t="s">
        <v>2309</v>
      </c>
    </row>
    <row r="167" spans="1:17" s="19" customFormat="1" ht="63.2" customHeight="1" x14ac:dyDescent="0.25">
      <c r="A167" s="51">
        <v>162</v>
      </c>
      <c r="B167" s="27" t="s">
        <v>2248</v>
      </c>
      <c r="C167" s="22" t="s">
        <v>2306</v>
      </c>
      <c r="D167" s="36" t="s">
        <v>2252</v>
      </c>
      <c r="E167" s="22">
        <v>2020</v>
      </c>
      <c r="F167" s="21"/>
      <c r="G167" s="23">
        <f t="shared" si="21"/>
        <v>1.0462956319999031E-2</v>
      </c>
      <c r="H167" s="25">
        <v>2.3137820000000002</v>
      </c>
      <c r="I167" s="25">
        <v>2.3137820000000002</v>
      </c>
      <c r="J167" s="25">
        <v>0</v>
      </c>
      <c r="K167" s="25">
        <v>2.4209000000000001E-2</v>
      </c>
      <c r="L167" s="20">
        <f t="shared" si="22"/>
        <v>2.2895730000000003</v>
      </c>
      <c r="M167" s="20">
        <f t="shared" si="20"/>
        <v>2.4209000000000001E-2</v>
      </c>
      <c r="N167" s="20"/>
      <c r="O167" s="20"/>
      <c r="P167" s="20">
        <v>2.4209000000000001E-2</v>
      </c>
      <c r="Q167" s="27" t="s">
        <v>2309</v>
      </c>
    </row>
    <row r="168" spans="1:17" s="19" customFormat="1" ht="88.5" customHeight="1" x14ac:dyDescent="0.25">
      <c r="A168" s="51">
        <v>163</v>
      </c>
      <c r="B168" s="27" t="s">
        <v>2249</v>
      </c>
      <c r="C168" s="22" t="s">
        <v>2307</v>
      </c>
      <c r="D168" s="36" t="s">
        <v>2252</v>
      </c>
      <c r="E168" s="22">
        <v>2020</v>
      </c>
      <c r="F168" s="21"/>
      <c r="G168" s="23">
        <f t="shared" si="21"/>
        <v>0.45692712078756181</v>
      </c>
      <c r="H168" s="25">
        <v>8.065399999999999E-2</v>
      </c>
      <c r="I168" s="25">
        <v>8.065399999999999E-2</v>
      </c>
      <c r="J168" s="25">
        <v>0</v>
      </c>
      <c r="K168" s="25">
        <v>3.6853000000000004E-2</v>
      </c>
      <c r="L168" s="20">
        <f t="shared" si="22"/>
        <v>4.3800999999999986E-2</v>
      </c>
      <c r="M168" s="20">
        <f t="shared" si="20"/>
        <v>3.6853000000000004E-2</v>
      </c>
      <c r="N168" s="20"/>
      <c r="O168" s="20"/>
      <c r="P168" s="20">
        <v>3.6853000000000004E-2</v>
      </c>
      <c r="Q168" s="27" t="s">
        <v>2135</v>
      </c>
    </row>
    <row r="169" spans="1:17" s="19" customFormat="1" ht="88.5" customHeight="1" x14ac:dyDescent="0.25">
      <c r="A169" s="51">
        <v>164</v>
      </c>
      <c r="B169" s="27" t="s">
        <v>2250</v>
      </c>
      <c r="C169" s="22" t="s">
        <v>2308</v>
      </c>
      <c r="D169" s="36" t="s">
        <v>2252</v>
      </c>
      <c r="E169" s="22">
        <v>2020</v>
      </c>
      <c r="F169" s="21">
        <v>2020</v>
      </c>
      <c r="G169" s="23">
        <f t="shared" si="21"/>
        <v>0.88734336429820149</v>
      </c>
      <c r="H169" s="25">
        <v>9.7877589999999994</v>
      </c>
      <c r="I169" s="25">
        <v>9.7877589999999994</v>
      </c>
      <c r="J169" s="25">
        <v>0</v>
      </c>
      <c r="K169" s="25">
        <v>8.6851029999999998</v>
      </c>
      <c r="L169" s="20">
        <f t="shared" si="22"/>
        <v>1.1026559999999996</v>
      </c>
      <c r="M169" s="20">
        <f t="shared" si="20"/>
        <v>8.6851029999999998</v>
      </c>
      <c r="N169" s="20"/>
      <c r="O169" s="20"/>
      <c r="P169" s="20">
        <v>8.6851029999999998</v>
      </c>
      <c r="Q169" s="27" t="s">
        <v>2132</v>
      </c>
    </row>
    <row r="170" spans="1:17" s="19" customFormat="1" ht="63.2" customHeight="1" x14ac:dyDescent="0.25">
      <c r="A170" s="51">
        <v>165</v>
      </c>
      <c r="B170" s="27" t="s">
        <v>2357</v>
      </c>
      <c r="C170" s="59" t="s">
        <v>2364</v>
      </c>
      <c r="D170" s="36" t="s">
        <v>2252</v>
      </c>
      <c r="E170" s="22">
        <v>2020</v>
      </c>
      <c r="F170" s="21"/>
      <c r="G170" s="23">
        <f t="shared" si="21"/>
        <v>7.0426715740505878E-3</v>
      </c>
      <c r="H170" s="25">
        <v>0.18529900000000002</v>
      </c>
      <c r="I170" s="25">
        <v>0.18529900000000002</v>
      </c>
      <c r="J170" s="25">
        <v>0</v>
      </c>
      <c r="K170" s="25">
        <v>1.305E-3</v>
      </c>
      <c r="L170" s="20">
        <f t="shared" si="22"/>
        <v>0.18399400000000002</v>
      </c>
      <c r="M170" s="20">
        <f t="shared" ref="M170:M176" si="23">K170-J170</f>
        <v>1.305E-3</v>
      </c>
      <c r="N170" s="20"/>
      <c r="O170" s="20"/>
      <c r="P170" s="20">
        <v>1.305E-3</v>
      </c>
      <c r="Q170" s="27" t="s">
        <v>2135</v>
      </c>
    </row>
    <row r="171" spans="1:17" ht="63" x14ac:dyDescent="0.25">
      <c r="A171" s="51">
        <v>166</v>
      </c>
      <c r="B171" s="27" t="s">
        <v>2358</v>
      </c>
      <c r="C171" s="59" t="s">
        <v>2365</v>
      </c>
      <c r="D171" s="36" t="s">
        <v>2252</v>
      </c>
      <c r="E171" s="22">
        <v>2020</v>
      </c>
      <c r="F171" s="21">
        <v>2020</v>
      </c>
      <c r="G171" s="23">
        <f t="shared" si="21"/>
        <v>1.6920754291035563E-2</v>
      </c>
      <c r="H171" s="25">
        <v>1.4174899999999999</v>
      </c>
      <c r="I171" s="25">
        <v>1.4174899999999999</v>
      </c>
      <c r="J171" s="25">
        <v>0</v>
      </c>
      <c r="K171" s="25">
        <v>2.3984999999999999E-2</v>
      </c>
      <c r="L171" s="20">
        <f t="shared" si="22"/>
        <v>1.393505</v>
      </c>
      <c r="M171" s="20">
        <f t="shared" si="23"/>
        <v>2.3984999999999999E-2</v>
      </c>
      <c r="N171" s="20"/>
      <c r="O171" s="20"/>
      <c r="P171" s="20">
        <v>2.3984999999999999E-2</v>
      </c>
      <c r="Q171" s="27" t="s">
        <v>2132</v>
      </c>
    </row>
    <row r="172" spans="1:17" ht="78.75" x14ac:dyDescent="0.25">
      <c r="A172" s="51">
        <v>167</v>
      </c>
      <c r="B172" s="27" t="s">
        <v>2359</v>
      </c>
      <c r="C172" s="59" t="s">
        <v>2366</v>
      </c>
      <c r="D172" s="36" t="s">
        <v>2252</v>
      </c>
      <c r="E172" s="22">
        <v>2020</v>
      </c>
      <c r="F172" s="21">
        <v>2020</v>
      </c>
      <c r="G172" s="23">
        <f t="shared" si="21"/>
        <v>6.556014575926794E-2</v>
      </c>
      <c r="H172" s="25">
        <v>0.69786300000000001</v>
      </c>
      <c r="I172" s="25">
        <v>0.69786300000000001</v>
      </c>
      <c r="J172" s="25">
        <v>0</v>
      </c>
      <c r="K172" s="25">
        <v>4.5752000000000001E-2</v>
      </c>
      <c r="L172" s="20">
        <f t="shared" si="22"/>
        <v>0.652111</v>
      </c>
      <c r="M172" s="20">
        <f t="shared" si="23"/>
        <v>4.5752000000000001E-2</v>
      </c>
      <c r="N172" s="20"/>
      <c r="O172" s="20"/>
      <c r="P172" s="20">
        <v>4.5752000000000001E-2</v>
      </c>
      <c r="Q172" s="27" t="s">
        <v>2132</v>
      </c>
    </row>
    <row r="173" spans="1:17" ht="63" x14ac:dyDescent="0.25">
      <c r="A173" s="51">
        <v>168</v>
      </c>
      <c r="B173" s="27" t="s">
        <v>2360</v>
      </c>
      <c r="C173" s="59" t="s">
        <v>2367</v>
      </c>
      <c r="D173" s="36" t="s">
        <v>2252</v>
      </c>
      <c r="E173" s="22">
        <v>2020</v>
      </c>
      <c r="F173" s="21">
        <v>2020</v>
      </c>
      <c r="G173" s="23">
        <f t="shared" si="21"/>
        <v>7.1116002156951214E-2</v>
      </c>
      <c r="H173" s="25">
        <v>2.271725</v>
      </c>
      <c r="I173" s="25">
        <v>2.271725</v>
      </c>
      <c r="J173" s="25">
        <v>0</v>
      </c>
      <c r="K173" s="25">
        <v>0.16155600000000001</v>
      </c>
      <c r="L173" s="20">
        <f t="shared" si="22"/>
        <v>2.110169</v>
      </c>
      <c r="M173" s="20">
        <f t="shared" si="23"/>
        <v>0.16155600000000001</v>
      </c>
      <c r="N173" s="20"/>
      <c r="O173" s="20"/>
      <c r="P173" s="20">
        <v>0.16155600000000001</v>
      </c>
      <c r="Q173" s="27" t="s">
        <v>2132</v>
      </c>
    </row>
    <row r="174" spans="1:17" ht="63" x14ac:dyDescent="0.25">
      <c r="A174" s="51">
        <v>169</v>
      </c>
      <c r="B174" s="27" t="s">
        <v>2361</v>
      </c>
      <c r="C174" s="59" t="s">
        <v>2368</v>
      </c>
      <c r="D174" s="36" t="s">
        <v>2252</v>
      </c>
      <c r="E174" s="22">
        <v>2020</v>
      </c>
      <c r="F174" s="21"/>
      <c r="G174" s="23">
        <f t="shared" si="21"/>
        <v>1.6126331423412667E-2</v>
      </c>
      <c r="H174" s="25">
        <v>0.137353</v>
      </c>
      <c r="I174" s="25">
        <v>0.137353</v>
      </c>
      <c r="J174" s="25">
        <v>0</v>
      </c>
      <c r="K174" s="25">
        <v>2.215E-3</v>
      </c>
      <c r="L174" s="20">
        <f t="shared" si="22"/>
        <v>0.13513800000000001</v>
      </c>
      <c r="M174" s="20">
        <f t="shared" si="23"/>
        <v>2.215E-3</v>
      </c>
      <c r="N174" s="20"/>
      <c r="O174" s="20"/>
      <c r="P174" s="20">
        <v>2.215E-3</v>
      </c>
      <c r="Q174" s="27" t="s">
        <v>2132</v>
      </c>
    </row>
    <row r="175" spans="1:17" ht="63" x14ac:dyDescent="0.25">
      <c r="A175" s="51">
        <v>170</v>
      </c>
      <c r="B175" s="27" t="s">
        <v>2362</v>
      </c>
      <c r="C175" s="59" t="s">
        <v>2369</v>
      </c>
      <c r="D175" s="36" t="s">
        <v>2252</v>
      </c>
      <c r="E175" s="22">
        <v>2020</v>
      </c>
      <c r="F175" s="21"/>
      <c r="G175" s="23">
        <f t="shared" si="21"/>
        <v>1.6514484801346731E-2</v>
      </c>
      <c r="H175" s="25">
        <v>9.3856999999999996E-2</v>
      </c>
      <c r="I175" s="25">
        <v>9.3856999999999996E-2</v>
      </c>
      <c r="J175" s="25">
        <v>0</v>
      </c>
      <c r="K175" s="25">
        <v>1.5499999999999999E-3</v>
      </c>
      <c r="L175" s="20">
        <f t="shared" si="22"/>
        <v>9.2307E-2</v>
      </c>
      <c r="M175" s="20">
        <f t="shared" si="23"/>
        <v>1.5499999999999999E-3</v>
      </c>
      <c r="N175" s="20"/>
      <c r="O175" s="20"/>
      <c r="P175" s="20">
        <v>1.5499999999999999E-3</v>
      </c>
      <c r="Q175" s="27" t="s">
        <v>2132</v>
      </c>
    </row>
    <row r="176" spans="1:17" ht="63" x14ac:dyDescent="0.25">
      <c r="A176" s="51">
        <v>171</v>
      </c>
      <c r="B176" s="27" t="s">
        <v>2363</v>
      </c>
      <c r="C176" s="59" t="s">
        <v>2370</v>
      </c>
      <c r="D176" s="36" t="s">
        <v>2252</v>
      </c>
      <c r="E176" s="22">
        <v>2020</v>
      </c>
      <c r="F176" s="21"/>
      <c r="G176" s="23">
        <f t="shared" si="21"/>
        <v>1.6536100355533809E-2</v>
      </c>
      <c r="H176" s="25">
        <v>1.1115679999999999</v>
      </c>
      <c r="I176" s="25">
        <v>1.1115679999999999</v>
      </c>
      <c r="J176" s="25">
        <v>0</v>
      </c>
      <c r="K176" s="25">
        <v>1.8381000000000002E-2</v>
      </c>
      <c r="L176" s="20">
        <f t="shared" si="22"/>
        <v>1.0931869999999999</v>
      </c>
      <c r="M176" s="20">
        <f t="shared" si="23"/>
        <v>1.8381000000000002E-2</v>
      </c>
      <c r="N176" s="20"/>
      <c r="O176" s="20"/>
      <c r="P176" s="20">
        <v>1.8381000000000002E-2</v>
      </c>
      <c r="Q176" s="27" t="s">
        <v>2132</v>
      </c>
    </row>
  </sheetData>
  <autoFilter ref="A5:Q176"/>
  <mergeCells count="18">
    <mergeCell ref="H2:L2"/>
    <mergeCell ref="J3:K3"/>
    <mergeCell ref="M2:P2"/>
    <mergeCell ref="N3:P3"/>
    <mergeCell ref="A1:Q1"/>
    <mergeCell ref="G2:G4"/>
    <mergeCell ref="A2:A4"/>
    <mergeCell ref="B2:B4"/>
    <mergeCell ref="C2:C4"/>
    <mergeCell ref="D2:D4"/>
    <mergeCell ref="E3:E4"/>
    <mergeCell ref="E2:F2"/>
    <mergeCell ref="F3:F4"/>
    <mergeCell ref="H3:H4"/>
    <mergeCell ref="I3:I4"/>
    <mergeCell ref="L3:L4"/>
    <mergeCell ref="M3:M4"/>
    <mergeCell ref="Q2:Q4"/>
  </mergeCells>
  <pageMargins left="0.11811023622047245" right="0.11811023622047245" top="0.78740157480314965" bottom="0.35433070866141736" header="0.11811023622047245" footer="0.11811023622047245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activeCell="A6" sqref="A6:XFD6"/>
    </sheetView>
  </sheetViews>
  <sheetFormatPr defaultRowHeight="15.75" x14ac:dyDescent="0.25"/>
  <cols>
    <col min="1" max="1" width="9.140625" style="7"/>
    <col min="2" max="2" width="60" style="7" customWidth="1"/>
    <col min="3" max="4" width="9.5703125" style="7" bestFit="1" customWidth="1"/>
    <col min="5" max="5" width="9.28515625" style="7" bestFit="1" customWidth="1"/>
    <col min="6" max="6" width="10.140625" style="7" bestFit="1" customWidth="1"/>
    <col min="7" max="7" width="37" style="7" customWidth="1"/>
    <col min="8" max="16384" width="9.140625" style="7"/>
  </cols>
  <sheetData>
    <row r="1" spans="1:7" x14ac:dyDescent="0.25">
      <c r="A1" s="74" t="s">
        <v>44</v>
      </c>
      <c r="B1" s="74"/>
      <c r="C1" s="74"/>
      <c r="D1" s="74"/>
      <c r="E1" s="74"/>
      <c r="F1" s="74"/>
      <c r="G1" s="74"/>
    </row>
    <row r="2" spans="1:7" ht="33" customHeight="1" x14ac:dyDescent="0.25">
      <c r="A2" s="88" t="s">
        <v>45</v>
      </c>
      <c r="B2" s="88" t="s">
        <v>46</v>
      </c>
      <c r="C2" s="91" t="s">
        <v>2413</v>
      </c>
      <c r="D2" s="92"/>
      <c r="E2" s="97" t="s">
        <v>110</v>
      </c>
      <c r="F2" s="98"/>
      <c r="G2" s="101" t="s">
        <v>17</v>
      </c>
    </row>
    <row r="3" spans="1:7" ht="28.5" customHeight="1" x14ac:dyDescent="0.25">
      <c r="A3" s="89"/>
      <c r="B3" s="89"/>
      <c r="C3" s="93"/>
      <c r="D3" s="94"/>
      <c r="E3" s="99"/>
      <c r="F3" s="100"/>
      <c r="G3" s="102"/>
    </row>
    <row r="4" spans="1:7" x14ac:dyDescent="0.25">
      <c r="A4" s="89"/>
      <c r="B4" s="89"/>
      <c r="C4" s="95"/>
      <c r="D4" s="96"/>
      <c r="E4" s="5" t="s">
        <v>47</v>
      </c>
      <c r="F4" s="5" t="s">
        <v>48</v>
      </c>
      <c r="G4" s="102"/>
    </row>
    <row r="5" spans="1:7" ht="18.75" x14ac:dyDescent="0.25">
      <c r="A5" s="90"/>
      <c r="B5" s="90"/>
      <c r="C5" s="5" t="s">
        <v>114</v>
      </c>
      <c r="D5" s="5" t="s">
        <v>116</v>
      </c>
      <c r="E5" s="5" t="s">
        <v>49</v>
      </c>
      <c r="F5" s="5"/>
      <c r="G5" s="103"/>
    </row>
    <row r="6" spans="1:7" s="13" customFormat="1" ht="15.95" customHeight="1" x14ac:dyDescent="0.25">
      <c r="A6" s="113"/>
      <c r="B6" s="113">
        <v>1</v>
      </c>
      <c r="C6" s="113">
        <v>2</v>
      </c>
      <c r="D6" s="113">
        <v>3</v>
      </c>
      <c r="E6" s="113">
        <v>4</v>
      </c>
      <c r="F6" s="113">
        <v>5</v>
      </c>
      <c r="G6" s="113">
        <v>6</v>
      </c>
    </row>
    <row r="7" spans="1:7" ht="15.95" customHeight="1" x14ac:dyDescent="0.25">
      <c r="A7" s="8"/>
      <c r="B7" s="8" t="s">
        <v>50</v>
      </c>
      <c r="C7" s="8">
        <f>C8</f>
        <v>331.82615599999997</v>
      </c>
      <c r="D7" s="8">
        <f>D8</f>
        <v>274.88340912000001</v>
      </c>
      <c r="E7" s="8">
        <f>D7-C7</f>
        <v>-56.942746879999959</v>
      </c>
      <c r="F7" s="55">
        <f>E7/C7</f>
        <v>-0.17160415431506842</v>
      </c>
      <c r="G7" s="8"/>
    </row>
    <row r="8" spans="1:7" ht="15.95" customHeight="1" x14ac:dyDescent="0.25">
      <c r="A8" s="5" t="s">
        <v>51</v>
      </c>
      <c r="B8" s="5" t="s">
        <v>52</v>
      </c>
      <c r="C8" s="5">
        <f>C9+C14+C15</f>
        <v>331.82615599999997</v>
      </c>
      <c r="D8" s="5">
        <f>D9+D14+D15</f>
        <v>274.88340912000001</v>
      </c>
      <c r="E8" s="5">
        <f t="shared" ref="E8:E15" si="0">D8-C8</f>
        <v>-56.942746879999959</v>
      </c>
      <c r="F8" s="56">
        <f t="shared" ref="F8:F14" si="1">E8/C8</f>
        <v>-0.17160415431506842</v>
      </c>
      <c r="G8" s="5"/>
    </row>
    <row r="9" spans="1:7" ht="15.95" customHeight="1" x14ac:dyDescent="0.25">
      <c r="A9" s="5" t="s">
        <v>53</v>
      </c>
      <c r="B9" s="5" t="s">
        <v>54</v>
      </c>
      <c r="C9" s="6">
        <f>C10</f>
        <v>0</v>
      </c>
      <c r="D9" s="6">
        <f>D10</f>
        <v>12.755979</v>
      </c>
      <c r="E9" s="6">
        <f t="shared" si="0"/>
        <v>12.755979</v>
      </c>
      <c r="F9" s="57" t="s">
        <v>148</v>
      </c>
      <c r="G9" s="5"/>
    </row>
    <row r="10" spans="1:7" ht="15.95" customHeight="1" x14ac:dyDescent="0.25">
      <c r="A10" s="5" t="s">
        <v>55</v>
      </c>
      <c r="B10" s="5" t="s">
        <v>56</v>
      </c>
      <c r="C10" s="6">
        <f>C11</f>
        <v>0</v>
      </c>
      <c r="D10" s="6">
        <f>D11</f>
        <v>12.755979</v>
      </c>
      <c r="E10" s="6">
        <f t="shared" si="0"/>
        <v>12.755979</v>
      </c>
      <c r="F10" s="57" t="s">
        <v>148</v>
      </c>
      <c r="G10" s="5"/>
    </row>
    <row r="11" spans="1:7" ht="15.95" customHeight="1" x14ac:dyDescent="0.25">
      <c r="A11" s="5" t="s">
        <v>57</v>
      </c>
      <c r="B11" s="5" t="s">
        <v>58</v>
      </c>
      <c r="C11" s="6">
        <f>C12+C13</f>
        <v>0</v>
      </c>
      <c r="D11" s="6">
        <f>D12+D13</f>
        <v>12.755979</v>
      </c>
      <c r="E11" s="6">
        <f t="shared" si="0"/>
        <v>12.755979</v>
      </c>
      <c r="F11" s="57" t="s">
        <v>148</v>
      </c>
      <c r="G11" s="29"/>
    </row>
    <row r="12" spans="1:7" ht="15.95" customHeight="1" x14ac:dyDescent="0.25">
      <c r="A12" s="5" t="s">
        <v>59</v>
      </c>
      <c r="B12" s="5" t="s">
        <v>60</v>
      </c>
      <c r="C12" s="6">
        <v>0</v>
      </c>
      <c r="D12" s="6">
        <f>12702.057/1000</f>
        <v>12.702057</v>
      </c>
      <c r="E12" s="6">
        <f t="shared" si="0"/>
        <v>12.702057</v>
      </c>
      <c r="F12" s="57" t="s">
        <v>148</v>
      </c>
      <c r="G12" s="30"/>
    </row>
    <row r="13" spans="1:7" ht="15.95" customHeight="1" x14ac:dyDescent="0.25">
      <c r="A13" s="5" t="s">
        <v>61</v>
      </c>
      <c r="B13" s="5" t="s">
        <v>62</v>
      </c>
      <c r="C13" s="6">
        <v>0</v>
      </c>
      <c r="D13" s="6">
        <f>53.922/1000</f>
        <v>5.3921999999999998E-2</v>
      </c>
      <c r="E13" s="6">
        <f t="shared" si="0"/>
        <v>5.3921999999999998E-2</v>
      </c>
      <c r="F13" s="57" t="s">
        <v>148</v>
      </c>
      <c r="G13" s="30"/>
    </row>
    <row r="14" spans="1:7" ht="15.95" customHeight="1" x14ac:dyDescent="0.25">
      <c r="A14" s="5" t="s">
        <v>63</v>
      </c>
      <c r="B14" s="5" t="s">
        <v>64</v>
      </c>
      <c r="C14" s="6">
        <f>158159.454/1000+173.666702</f>
        <v>331.82615599999997</v>
      </c>
      <c r="D14" s="6">
        <f>262127.43012/1000</f>
        <v>262.12743011999999</v>
      </c>
      <c r="E14" s="6">
        <f t="shared" si="0"/>
        <v>-69.698725879999984</v>
      </c>
      <c r="F14" s="56">
        <f t="shared" si="1"/>
        <v>-0.21004590692965142</v>
      </c>
      <c r="G14" s="30"/>
    </row>
    <row r="15" spans="1:7" ht="15.95" customHeight="1" x14ac:dyDescent="0.25">
      <c r="A15" s="5" t="s">
        <v>65</v>
      </c>
      <c r="B15" s="5" t="s">
        <v>66</v>
      </c>
      <c r="C15" s="6">
        <v>0</v>
      </c>
      <c r="D15" s="6">
        <v>0</v>
      </c>
      <c r="E15" s="6">
        <f t="shared" si="0"/>
        <v>0</v>
      </c>
      <c r="F15" s="57" t="s">
        <v>148</v>
      </c>
      <c r="G15" s="5"/>
    </row>
    <row r="16" spans="1:7" ht="15.95" customHeight="1" x14ac:dyDescent="0.25">
      <c r="A16" s="5" t="s">
        <v>67</v>
      </c>
      <c r="B16" s="5" t="s">
        <v>68</v>
      </c>
      <c r="C16" s="5"/>
      <c r="D16" s="5"/>
      <c r="E16" s="5"/>
      <c r="F16" s="5"/>
      <c r="G16" s="5"/>
    </row>
    <row r="17" spans="1:7" ht="15.95" customHeight="1" x14ac:dyDescent="0.25">
      <c r="A17" s="5" t="s">
        <v>69</v>
      </c>
      <c r="B17" s="5"/>
      <c r="C17" s="5"/>
      <c r="D17" s="5"/>
      <c r="E17" s="5"/>
      <c r="F17" s="5"/>
      <c r="G17" s="5"/>
    </row>
    <row r="18" spans="1:7" ht="15.95" customHeight="1" x14ac:dyDescent="0.25">
      <c r="A18" s="5" t="s">
        <v>70</v>
      </c>
      <c r="B18" s="5" t="s">
        <v>71</v>
      </c>
      <c r="C18" s="5"/>
      <c r="D18" s="5"/>
      <c r="E18" s="5"/>
      <c r="F18" s="5"/>
      <c r="G18" s="5"/>
    </row>
    <row r="19" spans="1:7" ht="15.95" customHeight="1" x14ac:dyDescent="0.25">
      <c r="A19" s="5" t="s">
        <v>72</v>
      </c>
      <c r="B19" s="5" t="s">
        <v>73</v>
      </c>
      <c r="C19" s="5"/>
      <c r="D19" s="5"/>
      <c r="E19" s="5"/>
      <c r="F19" s="5"/>
      <c r="G19" s="5"/>
    </row>
    <row r="20" spans="1:7" ht="15.95" customHeight="1" x14ac:dyDescent="0.25">
      <c r="A20" s="5" t="s">
        <v>74</v>
      </c>
      <c r="B20" s="5" t="s">
        <v>75</v>
      </c>
      <c r="C20" s="5"/>
      <c r="D20" s="5"/>
      <c r="E20" s="5"/>
      <c r="F20" s="5"/>
      <c r="G20" s="5"/>
    </row>
    <row r="21" spans="1:7" ht="15.95" customHeight="1" x14ac:dyDescent="0.25">
      <c r="A21" s="5" t="s">
        <v>76</v>
      </c>
      <c r="B21" s="5" t="s">
        <v>77</v>
      </c>
      <c r="C21" s="5"/>
      <c r="D21" s="5"/>
      <c r="E21" s="5"/>
      <c r="F21" s="5"/>
      <c r="G21" s="5"/>
    </row>
    <row r="22" spans="1:7" ht="15.95" customHeight="1" x14ac:dyDescent="0.25">
      <c r="A22" s="5" t="s">
        <v>78</v>
      </c>
      <c r="B22" s="5" t="s">
        <v>68</v>
      </c>
      <c r="C22" s="5"/>
      <c r="D22" s="5"/>
      <c r="E22" s="5"/>
      <c r="F22" s="5"/>
      <c r="G22" s="5"/>
    </row>
    <row r="23" spans="1:7" ht="15.95" customHeight="1" x14ac:dyDescent="0.25">
      <c r="A23" s="5" t="s">
        <v>69</v>
      </c>
      <c r="B23" s="5"/>
      <c r="C23" s="5"/>
      <c r="D23" s="5"/>
      <c r="E23" s="5"/>
      <c r="F23" s="5"/>
      <c r="G23" s="5"/>
    </row>
    <row r="24" spans="1:7" ht="15.95" customHeight="1" x14ac:dyDescent="0.25">
      <c r="A24" s="5" t="s">
        <v>79</v>
      </c>
      <c r="B24" s="5" t="s">
        <v>80</v>
      </c>
      <c r="C24" s="5"/>
      <c r="D24" s="5"/>
      <c r="E24" s="5"/>
      <c r="F24" s="5"/>
      <c r="G24" s="5"/>
    </row>
    <row r="25" spans="1:7" ht="15.95" customHeight="1" x14ac:dyDescent="0.25">
      <c r="A25" s="5" t="s">
        <v>81</v>
      </c>
      <c r="B25" s="5" t="s">
        <v>82</v>
      </c>
      <c r="C25" s="5"/>
      <c r="D25" s="5"/>
      <c r="E25" s="5"/>
      <c r="F25" s="5"/>
      <c r="G25" s="5"/>
    </row>
    <row r="26" spans="1:7" ht="15.95" customHeight="1" x14ac:dyDescent="0.25">
      <c r="A26" s="5" t="s">
        <v>83</v>
      </c>
      <c r="B26" s="5" t="s">
        <v>84</v>
      </c>
      <c r="C26" s="5"/>
      <c r="D26" s="5"/>
      <c r="E26" s="5"/>
      <c r="F26" s="5"/>
      <c r="G26" s="5"/>
    </row>
    <row r="27" spans="1:7" ht="15.95" customHeight="1" x14ac:dyDescent="0.25">
      <c r="A27" s="5"/>
      <c r="B27" s="5" t="s">
        <v>85</v>
      </c>
      <c r="C27" s="5"/>
      <c r="D27" s="5"/>
      <c r="E27" s="5"/>
      <c r="F27" s="5"/>
      <c r="G27" s="5"/>
    </row>
    <row r="28" spans="1:7" ht="15.95" customHeight="1" x14ac:dyDescent="0.25">
      <c r="A28" s="5" t="s">
        <v>86</v>
      </c>
      <c r="B28" s="5" t="s">
        <v>117</v>
      </c>
      <c r="C28" s="5"/>
      <c r="D28" s="5"/>
      <c r="E28" s="5"/>
      <c r="F28" s="5"/>
      <c r="G28" s="5"/>
    </row>
    <row r="29" spans="1:7" ht="15.95" customHeight="1" x14ac:dyDescent="0.25">
      <c r="A29" s="5" t="s">
        <v>87</v>
      </c>
      <c r="B29" s="5" t="s">
        <v>118</v>
      </c>
      <c r="C29" s="5"/>
      <c r="D29" s="5"/>
      <c r="E29" s="5"/>
      <c r="F29" s="5"/>
      <c r="G29" s="5"/>
    </row>
    <row r="31" spans="1:7" ht="15" customHeight="1" x14ac:dyDescent="0.25">
      <c r="A31" s="86" t="s">
        <v>88</v>
      </c>
      <c r="B31" s="86"/>
      <c r="C31" s="86"/>
      <c r="D31" s="86"/>
      <c r="E31" s="86"/>
      <c r="F31" s="86"/>
      <c r="G31" s="86"/>
    </row>
    <row r="32" spans="1:7" x14ac:dyDescent="0.25">
      <c r="A32" s="86"/>
      <c r="B32" s="86"/>
      <c r="C32" s="86"/>
      <c r="D32" s="86"/>
      <c r="E32" s="86"/>
      <c r="F32" s="86"/>
      <c r="G32" s="86"/>
    </row>
    <row r="33" spans="1:7" x14ac:dyDescent="0.25">
      <c r="A33" s="87" t="s">
        <v>89</v>
      </c>
      <c r="B33" s="87"/>
      <c r="C33" s="87"/>
      <c r="D33" s="87"/>
      <c r="E33" s="87"/>
      <c r="F33" s="87"/>
      <c r="G33" s="87"/>
    </row>
    <row r="34" spans="1:7" x14ac:dyDescent="0.25">
      <c r="A34" s="87" t="s">
        <v>90</v>
      </c>
      <c r="B34" s="87"/>
      <c r="C34" s="87"/>
      <c r="D34" s="87"/>
      <c r="E34" s="87"/>
      <c r="F34" s="87"/>
      <c r="G34" s="87"/>
    </row>
    <row r="35" spans="1:7" x14ac:dyDescent="0.25">
      <c r="A35" s="87" t="s">
        <v>91</v>
      </c>
      <c r="B35" s="87"/>
      <c r="C35" s="87"/>
      <c r="D35" s="87"/>
      <c r="E35" s="87"/>
      <c r="F35" s="87"/>
      <c r="G35" s="87"/>
    </row>
    <row r="36" spans="1:7" x14ac:dyDescent="0.25">
      <c r="A36" s="87" t="s">
        <v>92</v>
      </c>
      <c r="B36" s="87"/>
      <c r="C36" s="87"/>
      <c r="D36" s="87"/>
      <c r="E36" s="87"/>
      <c r="F36" s="87"/>
      <c r="G36" s="87"/>
    </row>
  </sheetData>
  <mergeCells count="11">
    <mergeCell ref="A1:G1"/>
    <mergeCell ref="A2:A5"/>
    <mergeCell ref="B2:B5"/>
    <mergeCell ref="C2:D4"/>
    <mergeCell ref="E2:F3"/>
    <mergeCell ref="G2:G5"/>
    <mergeCell ref="A31:G32"/>
    <mergeCell ref="A33:G33"/>
    <mergeCell ref="A34:G34"/>
    <mergeCell ref="A35:G35"/>
    <mergeCell ref="A36:G36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ignoredErrors>
    <ignoredError sqref="C8:D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E357"/>
  <sheetViews>
    <sheetView workbookViewId="0">
      <pane xSplit="13" ySplit="6" topLeftCell="Q7" activePane="bottomRight" state="frozen"/>
      <selection activeCell="I379" sqref="I379"/>
      <selection pane="topRight" activeCell="I379" sqref="I379"/>
      <selection pane="bottomLeft" activeCell="I379" sqref="I379"/>
      <selection pane="bottomRight" activeCell="I379" sqref="I379"/>
    </sheetView>
  </sheetViews>
  <sheetFormatPr defaultRowHeight="15" x14ac:dyDescent="0.25"/>
  <cols>
    <col min="2" max="2" width="59.42578125" customWidth="1"/>
    <col min="10" max="11" width="10.5703125" bestFit="1" customWidth="1"/>
    <col min="12" max="12" width="10.5703125" style="43" bestFit="1" customWidth="1"/>
    <col min="13" max="13" width="9.5703125" style="43" bestFit="1" customWidth="1"/>
    <col min="15" max="15" width="10.5703125" bestFit="1" customWidth="1"/>
  </cols>
  <sheetData>
    <row r="1" spans="1:30" x14ac:dyDescent="0.25">
      <c r="A1" s="107" t="s">
        <v>2058</v>
      </c>
      <c r="B1" s="107" t="s">
        <v>2059</v>
      </c>
      <c r="C1" s="107" t="s">
        <v>2060</v>
      </c>
      <c r="D1" s="108"/>
      <c r="E1" s="107" t="s">
        <v>2061</v>
      </c>
      <c r="F1" s="108"/>
      <c r="G1" s="108"/>
      <c r="H1" s="107" t="s">
        <v>2062</v>
      </c>
      <c r="I1" s="108"/>
      <c r="J1" s="107" t="s">
        <v>2063</v>
      </c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4" t="s">
        <v>2064</v>
      </c>
    </row>
    <row r="2" spans="1:30" x14ac:dyDescent="0.25">
      <c r="A2" s="109"/>
      <c r="B2" s="109"/>
      <c r="C2" s="107" t="s">
        <v>2065</v>
      </c>
      <c r="D2" s="107" t="s">
        <v>2066</v>
      </c>
      <c r="E2" s="107" t="s">
        <v>2067</v>
      </c>
      <c r="F2" s="107" t="s">
        <v>2068</v>
      </c>
      <c r="G2" s="110" t="s">
        <v>2069</v>
      </c>
      <c r="H2" s="108"/>
      <c r="I2" s="108"/>
      <c r="J2" s="107" t="s">
        <v>2070</v>
      </c>
      <c r="K2" s="108"/>
      <c r="L2" s="41"/>
      <c r="M2" s="41"/>
      <c r="N2" s="107" t="s">
        <v>2071</v>
      </c>
      <c r="O2" s="108"/>
      <c r="P2" s="108"/>
      <c r="Q2" s="108"/>
      <c r="R2" s="107" t="s">
        <v>2072</v>
      </c>
      <c r="S2" s="108"/>
      <c r="T2" s="107" t="s">
        <v>2073</v>
      </c>
      <c r="U2" s="108"/>
      <c r="V2" s="105"/>
    </row>
    <row r="3" spans="1:30" x14ac:dyDescent="0.25">
      <c r="A3" s="109"/>
      <c r="B3" s="109"/>
      <c r="C3" s="108"/>
      <c r="D3" s="108"/>
      <c r="E3" s="108"/>
      <c r="F3" s="108"/>
      <c r="G3" s="110"/>
      <c r="H3" s="108"/>
      <c r="I3" s="108"/>
      <c r="J3" s="108"/>
      <c r="K3" s="108"/>
      <c r="L3" s="41"/>
      <c r="M3" s="41"/>
      <c r="N3" s="107" t="s">
        <v>2074</v>
      </c>
      <c r="O3" s="108"/>
      <c r="P3" s="107" t="s">
        <v>2075</v>
      </c>
      <c r="Q3" s="108"/>
      <c r="R3" s="108"/>
      <c r="S3" s="108"/>
      <c r="T3" s="108"/>
      <c r="U3" s="108"/>
      <c r="V3" s="105"/>
    </row>
    <row r="4" spans="1:30" x14ac:dyDescent="0.25">
      <c r="A4" s="112"/>
      <c r="B4" s="109"/>
      <c r="C4" s="109"/>
      <c r="D4" s="109"/>
      <c r="E4" s="109"/>
      <c r="F4" s="109"/>
      <c r="G4" s="111"/>
      <c r="H4" s="40" t="s">
        <v>10</v>
      </c>
      <c r="I4" s="40" t="s">
        <v>11</v>
      </c>
      <c r="J4" s="40" t="s">
        <v>10</v>
      </c>
      <c r="K4" s="40" t="s">
        <v>11</v>
      </c>
      <c r="L4" s="42"/>
      <c r="M4" s="42"/>
      <c r="N4" s="40" t="s">
        <v>10</v>
      </c>
      <c r="O4" s="40" t="s">
        <v>11</v>
      </c>
      <c r="P4" s="40" t="s">
        <v>10</v>
      </c>
      <c r="Q4" s="40" t="s">
        <v>11</v>
      </c>
      <c r="R4" s="40" t="s">
        <v>10</v>
      </c>
      <c r="S4" s="40" t="s">
        <v>11</v>
      </c>
      <c r="T4" s="40" t="s">
        <v>10</v>
      </c>
      <c r="U4" s="40" t="s">
        <v>11</v>
      </c>
      <c r="V4" s="106"/>
    </row>
    <row r="5" spans="1:30" x14ac:dyDescent="0.25">
      <c r="H5">
        <f>SUBTOTAL(109,H7:H357)</f>
        <v>49007.135999999999</v>
      </c>
      <c r="I5">
        <f t="shared" ref="I5:AD5" si="0">SUBTOTAL(109,I7:I357)</f>
        <v>2141.6310000000003</v>
      </c>
      <c r="J5" s="46">
        <f t="shared" si="0"/>
        <v>50040.637152377218</v>
      </c>
      <c r="K5" s="46">
        <f t="shared" si="0"/>
        <v>42468.810999999994</v>
      </c>
      <c r="L5" s="46" t="e">
        <f t="shared" si="0"/>
        <v>#N/A</v>
      </c>
      <c r="M5" s="46" t="e">
        <f t="shared" si="0"/>
        <v>#N/A</v>
      </c>
      <c r="N5">
        <f t="shared" si="0"/>
        <v>50040.637152377218</v>
      </c>
      <c r="O5" s="46">
        <f t="shared" si="0"/>
        <v>42468.810999999994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0"/>
        <v>0</v>
      </c>
      <c r="V5">
        <f t="shared" si="0"/>
        <v>0</v>
      </c>
      <c r="W5">
        <f t="shared" si="0"/>
        <v>0</v>
      </c>
      <c r="X5">
        <f t="shared" si="0"/>
        <v>0</v>
      </c>
      <c r="Y5">
        <f t="shared" si="0"/>
        <v>0</v>
      </c>
      <c r="Z5">
        <f t="shared" si="0"/>
        <v>0</v>
      </c>
      <c r="AA5">
        <f t="shared" si="0"/>
        <v>0</v>
      </c>
      <c r="AB5">
        <f t="shared" si="0"/>
        <v>0</v>
      </c>
      <c r="AC5">
        <f t="shared" si="0"/>
        <v>0</v>
      </c>
      <c r="AD5">
        <f t="shared" si="0"/>
        <v>0</v>
      </c>
    </row>
    <row r="7" spans="1:30" hidden="1" x14ac:dyDescent="0.25">
      <c r="A7" t="s">
        <v>1620</v>
      </c>
      <c r="B7" t="s">
        <v>540</v>
      </c>
      <c r="C7" t="s">
        <v>1621</v>
      </c>
      <c r="D7" t="s">
        <v>1622</v>
      </c>
      <c r="E7" t="s">
        <v>1623</v>
      </c>
      <c r="F7" t="s">
        <v>1623</v>
      </c>
      <c r="G7" t="s">
        <v>1624</v>
      </c>
      <c r="H7">
        <v>4700.3680000000004</v>
      </c>
      <c r="I7">
        <v>0</v>
      </c>
      <c r="J7">
        <v>333.33064584916889</v>
      </c>
      <c r="K7">
        <v>0</v>
      </c>
      <c r="L7" s="43" t="e">
        <f>VLOOKUP($B7,Табл1!$B$6:$Q$176,26,FALSE)</f>
        <v>#N/A</v>
      </c>
      <c r="M7" s="43" t="e">
        <f>L7-K7</f>
        <v>#N/A</v>
      </c>
      <c r="N7">
        <v>333.33064584916889</v>
      </c>
    </row>
    <row r="8" spans="1:30" hidden="1" x14ac:dyDescent="0.25">
      <c r="A8" t="s">
        <v>1625</v>
      </c>
      <c r="B8" t="s">
        <v>541</v>
      </c>
      <c r="C8" t="s">
        <v>1626</v>
      </c>
      <c r="D8" t="s">
        <v>1627</v>
      </c>
      <c r="E8" t="s">
        <v>1623</v>
      </c>
      <c r="F8" t="s">
        <v>1623</v>
      </c>
      <c r="G8" t="s">
        <v>1624</v>
      </c>
      <c r="H8">
        <v>4971.1900000000005</v>
      </c>
      <c r="I8">
        <v>31.135000000000002</v>
      </c>
      <c r="J8">
        <v>4364.5885695764509</v>
      </c>
      <c r="K8">
        <v>0</v>
      </c>
      <c r="L8" s="43" t="e">
        <f>VLOOKUP($B8,Табл1!$B$6:$Q$176,26,FALSE)</f>
        <v>#N/A</v>
      </c>
      <c r="M8" s="43" t="e">
        <f t="shared" ref="M8:M71" si="1">L8-K8</f>
        <v>#N/A</v>
      </c>
      <c r="N8">
        <v>4364.5885695764509</v>
      </c>
    </row>
    <row r="9" spans="1:30" hidden="1" x14ac:dyDescent="0.25">
      <c r="A9" t="s">
        <v>1628</v>
      </c>
      <c r="B9" t="s">
        <v>542</v>
      </c>
      <c r="C9" t="s">
        <v>1626</v>
      </c>
      <c r="D9" t="s">
        <v>1627</v>
      </c>
      <c r="E9" t="s">
        <v>1623</v>
      </c>
      <c r="F9" t="s">
        <v>1623</v>
      </c>
      <c r="G9" t="s">
        <v>1624</v>
      </c>
      <c r="H9">
        <v>4405.8969999999999</v>
      </c>
      <c r="I9">
        <v>24.094999999999999</v>
      </c>
      <c r="J9">
        <v>3842.9887687998066</v>
      </c>
      <c r="K9">
        <v>0</v>
      </c>
      <c r="L9" s="43" t="e">
        <f>VLOOKUP($B9,Табл1!$B$6:$Q$176,26,FALSE)</f>
        <v>#N/A</v>
      </c>
      <c r="M9" s="43" t="e">
        <f t="shared" si="1"/>
        <v>#N/A</v>
      </c>
      <c r="N9">
        <v>3842.9887687998066</v>
      </c>
    </row>
    <row r="10" spans="1:30" hidden="1" x14ac:dyDescent="0.25">
      <c r="A10" t="s">
        <v>1629</v>
      </c>
      <c r="B10" t="s">
        <v>543</v>
      </c>
      <c r="C10" t="s">
        <v>1621</v>
      </c>
      <c r="D10" t="s">
        <v>1622</v>
      </c>
      <c r="E10" t="s">
        <v>1623</v>
      </c>
      <c r="F10" t="s">
        <v>1623</v>
      </c>
      <c r="G10" t="s">
        <v>1624</v>
      </c>
      <c r="H10">
        <v>5643.4769999999999</v>
      </c>
      <c r="I10">
        <v>0</v>
      </c>
      <c r="J10">
        <v>400.21327910076195</v>
      </c>
      <c r="K10">
        <v>0</v>
      </c>
      <c r="L10" s="43" t="e">
        <f>VLOOKUP($B10,Табл1!$B$6:$Q$176,26,FALSE)</f>
        <v>#N/A</v>
      </c>
      <c r="M10" s="43" t="e">
        <f t="shared" si="1"/>
        <v>#N/A</v>
      </c>
      <c r="N10">
        <v>400.21327910076195</v>
      </c>
    </row>
    <row r="11" spans="1:30" hidden="1" x14ac:dyDescent="0.25">
      <c r="A11" t="s">
        <v>1630</v>
      </c>
      <c r="B11" t="s">
        <v>544</v>
      </c>
      <c r="C11" t="s">
        <v>1621</v>
      </c>
      <c r="D11" t="s">
        <v>1622</v>
      </c>
      <c r="E11" t="s">
        <v>1623</v>
      </c>
      <c r="F11" t="s">
        <v>1623</v>
      </c>
      <c r="G11" t="s">
        <v>1624</v>
      </c>
      <c r="H11">
        <v>4700.3680000000004</v>
      </c>
      <c r="I11">
        <v>0</v>
      </c>
      <c r="J11">
        <v>333.33064584916889</v>
      </c>
      <c r="K11">
        <v>0</v>
      </c>
      <c r="L11" s="43" t="e">
        <f>VLOOKUP($B11,Табл1!$B$6:$Q$176,26,FALSE)</f>
        <v>#N/A</v>
      </c>
      <c r="M11" s="43" t="e">
        <f t="shared" si="1"/>
        <v>#N/A</v>
      </c>
      <c r="N11">
        <v>333.33064584916889</v>
      </c>
    </row>
    <row r="12" spans="1:30" hidden="1" x14ac:dyDescent="0.25">
      <c r="A12" t="s">
        <v>1631</v>
      </c>
      <c r="B12" t="s">
        <v>545</v>
      </c>
      <c r="C12" t="s">
        <v>1621</v>
      </c>
      <c r="D12" t="s">
        <v>1622</v>
      </c>
      <c r="E12" t="s">
        <v>1623</v>
      </c>
      <c r="F12" t="s">
        <v>1623</v>
      </c>
      <c r="G12" t="s">
        <v>1624</v>
      </c>
      <c r="H12">
        <v>4700.3680000000004</v>
      </c>
      <c r="I12">
        <v>0</v>
      </c>
      <c r="J12">
        <v>333.33064584916889</v>
      </c>
      <c r="K12">
        <v>0</v>
      </c>
      <c r="L12" s="43" t="e">
        <f>VLOOKUP($B12,Табл1!$B$6:$Q$176,26,FALSE)</f>
        <v>#N/A</v>
      </c>
      <c r="M12" s="43" t="e">
        <f t="shared" si="1"/>
        <v>#N/A</v>
      </c>
      <c r="N12">
        <v>333.33064584916889</v>
      </c>
    </row>
    <row r="13" spans="1:30" hidden="1" x14ac:dyDescent="0.25">
      <c r="A13" t="s">
        <v>1632</v>
      </c>
      <c r="B13" t="s">
        <v>546</v>
      </c>
      <c r="C13" t="s">
        <v>1621</v>
      </c>
      <c r="D13" t="s">
        <v>1622</v>
      </c>
      <c r="E13" t="s">
        <v>1623</v>
      </c>
      <c r="F13" t="s">
        <v>1623</v>
      </c>
      <c r="G13" t="s">
        <v>1624</v>
      </c>
      <c r="H13">
        <v>4700.3680000000004</v>
      </c>
      <c r="I13">
        <v>0</v>
      </c>
      <c r="J13">
        <v>333.33064584916889</v>
      </c>
      <c r="K13">
        <v>0</v>
      </c>
      <c r="L13" s="43" t="e">
        <f>VLOOKUP($B13,Табл1!$B$6:$Q$176,26,FALSE)</f>
        <v>#N/A</v>
      </c>
      <c r="M13" s="43" t="e">
        <f t="shared" si="1"/>
        <v>#N/A</v>
      </c>
      <c r="N13">
        <v>333.33064584916889</v>
      </c>
    </row>
    <row r="14" spans="1:30" hidden="1" x14ac:dyDescent="0.25">
      <c r="A14" t="s">
        <v>1633</v>
      </c>
      <c r="B14" t="s">
        <v>547</v>
      </c>
      <c r="C14" t="s">
        <v>1626</v>
      </c>
      <c r="D14" t="s">
        <v>1627</v>
      </c>
      <c r="E14" t="s">
        <v>1623</v>
      </c>
      <c r="F14" t="s">
        <v>1623</v>
      </c>
      <c r="G14" t="s">
        <v>1624</v>
      </c>
      <c r="H14">
        <v>157.988</v>
      </c>
      <c r="I14">
        <v>6.29</v>
      </c>
      <c r="J14">
        <v>134.47292384189956</v>
      </c>
      <c r="K14">
        <v>0</v>
      </c>
      <c r="L14" s="43" t="e">
        <f>VLOOKUP($B14,Табл1!$B$6:$Q$176,26,FALSE)</f>
        <v>#N/A</v>
      </c>
      <c r="M14" s="43" t="e">
        <f t="shared" si="1"/>
        <v>#N/A</v>
      </c>
      <c r="N14">
        <v>134.47292384189956</v>
      </c>
    </row>
    <row r="15" spans="1:30" hidden="1" x14ac:dyDescent="0.25">
      <c r="A15" t="s">
        <v>1634</v>
      </c>
      <c r="B15" t="s">
        <v>548</v>
      </c>
      <c r="C15" t="s">
        <v>1626</v>
      </c>
      <c r="D15" t="s">
        <v>1627</v>
      </c>
      <c r="E15" t="s">
        <v>1623</v>
      </c>
      <c r="F15" t="s">
        <v>1623</v>
      </c>
      <c r="G15" t="s">
        <v>1624</v>
      </c>
      <c r="H15">
        <v>157.988</v>
      </c>
      <c r="I15">
        <v>6.29</v>
      </c>
      <c r="J15">
        <v>134.47292384189956</v>
      </c>
      <c r="K15">
        <v>0</v>
      </c>
      <c r="L15" s="43" t="e">
        <f>VLOOKUP($B15,Табл1!$B$6:$Q$176,26,FALSE)</f>
        <v>#N/A</v>
      </c>
      <c r="M15" s="43" t="e">
        <f t="shared" si="1"/>
        <v>#N/A</v>
      </c>
      <c r="N15">
        <v>134.47292384189956</v>
      </c>
    </row>
    <row r="16" spans="1:30" hidden="1" x14ac:dyDescent="0.25">
      <c r="A16" t="s">
        <v>1635</v>
      </c>
      <c r="B16" t="s">
        <v>549</v>
      </c>
      <c r="C16" t="s">
        <v>1626</v>
      </c>
      <c r="D16" t="s">
        <v>1627</v>
      </c>
      <c r="E16" t="s">
        <v>1623</v>
      </c>
      <c r="F16" t="s">
        <v>1623</v>
      </c>
      <c r="G16" t="s">
        <v>1624</v>
      </c>
      <c r="H16">
        <v>159.792</v>
      </c>
      <c r="I16">
        <v>8.0429999999999993</v>
      </c>
      <c r="J16">
        <v>134.51799755774118</v>
      </c>
      <c r="K16">
        <v>0</v>
      </c>
      <c r="L16" s="43" t="e">
        <f>VLOOKUP($B16,Табл1!$B$6:$Q$176,26,FALSE)</f>
        <v>#N/A</v>
      </c>
      <c r="M16" s="43" t="e">
        <f t="shared" si="1"/>
        <v>#N/A</v>
      </c>
      <c r="N16">
        <v>134.51799755774118</v>
      </c>
    </row>
    <row r="17" spans="1:14" hidden="1" x14ac:dyDescent="0.25">
      <c r="A17" t="s">
        <v>1636</v>
      </c>
      <c r="B17" t="s">
        <v>550</v>
      </c>
      <c r="C17" t="s">
        <v>1626</v>
      </c>
      <c r="D17" t="s">
        <v>1627</v>
      </c>
      <c r="E17" t="s">
        <v>1623</v>
      </c>
      <c r="F17" t="s">
        <v>1623</v>
      </c>
      <c r="G17" t="s">
        <v>1624</v>
      </c>
      <c r="H17">
        <v>159.62799999999999</v>
      </c>
      <c r="I17">
        <v>7.8840000000000003</v>
      </c>
      <c r="J17">
        <v>134.51349018615701</v>
      </c>
      <c r="K17">
        <v>0</v>
      </c>
      <c r="L17" s="43" t="e">
        <f>VLOOKUP($B17,Табл1!$B$6:$Q$176,26,FALSE)</f>
        <v>#N/A</v>
      </c>
      <c r="M17" s="43" t="e">
        <f t="shared" si="1"/>
        <v>#N/A</v>
      </c>
      <c r="N17">
        <v>134.51349018615701</v>
      </c>
    </row>
    <row r="18" spans="1:14" hidden="1" x14ac:dyDescent="0.25">
      <c r="A18" t="s">
        <v>1637</v>
      </c>
      <c r="B18" t="s">
        <v>551</v>
      </c>
      <c r="C18" t="s">
        <v>1626</v>
      </c>
      <c r="D18" t="s">
        <v>1627</v>
      </c>
      <c r="E18" t="s">
        <v>1623</v>
      </c>
      <c r="F18" t="s">
        <v>1623</v>
      </c>
      <c r="G18" t="s">
        <v>1624</v>
      </c>
      <c r="H18">
        <v>160.62199999999999</v>
      </c>
      <c r="I18">
        <v>8.85</v>
      </c>
      <c r="J18">
        <v>134.53828072986994</v>
      </c>
      <c r="K18">
        <v>0</v>
      </c>
      <c r="L18" s="43" t="e">
        <f>VLOOKUP($B18,Табл1!$B$6:$Q$176,26,FALSE)</f>
        <v>#N/A</v>
      </c>
      <c r="M18" s="43" t="e">
        <f t="shared" si="1"/>
        <v>#N/A</v>
      </c>
      <c r="N18">
        <v>134.53828072986994</v>
      </c>
    </row>
    <row r="19" spans="1:14" hidden="1" x14ac:dyDescent="0.25">
      <c r="A19" t="s">
        <v>1638</v>
      </c>
      <c r="B19" t="s">
        <v>552</v>
      </c>
      <c r="C19" t="s">
        <v>1626</v>
      </c>
      <c r="D19" t="s">
        <v>1627</v>
      </c>
      <c r="E19" t="s">
        <v>1623</v>
      </c>
      <c r="F19" t="s">
        <v>1623</v>
      </c>
      <c r="G19" t="s">
        <v>1624</v>
      </c>
      <c r="H19">
        <v>161.22999999999999</v>
      </c>
      <c r="I19">
        <v>9.44</v>
      </c>
      <c r="J19">
        <v>134.55480775901185</v>
      </c>
      <c r="K19">
        <v>0</v>
      </c>
      <c r="L19" s="43" t="e">
        <f>VLOOKUP($B19,Табл1!$B$6:$Q$176,26,FALSE)</f>
        <v>#N/A</v>
      </c>
      <c r="M19" s="43" t="e">
        <f t="shared" si="1"/>
        <v>#N/A</v>
      </c>
      <c r="N19">
        <v>134.55480775901185</v>
      </c>
    </row>
    <row r="20" spans="1:14" hidden="1" x14ac:dyDescent="0.25">
      <c r="A20" t="s">
        <v>1639</v>
      </c>
      <c r="B20" t="s">
        <v>553</v>
      </c>
      <c r="C20" t="s">
        <v>1626</v>
      </c>
      <c r="D20" t="s">
        <v>1627</v>
      </c>
      <c r="E20" t="s">
        <v>1623</v>
      </c>
      <c r="F20" t="s">
        <v>1623</v>
      </c>
      <c r="G20" t="s">
        <v>1624</v>
      </c>
      <c r="H20">
        <v>159.62799999999999</v>
      </c>
      <c r="I20">
        <v>7.8840000000000003</v>
      </c>
      <c r="J20">
        <v>134.51349018615701</v>
      </c>
      <c r="K20">
        <v>0</v>
      </c>
      <c r="L20" s="43" t="e">
        <f>VLOOKUP($B20,Табл1!$B$6:$Q$176,26,FALSE)</f>
        <v>#N/A</v>
      </c>
      <c r="M20" s="43" t="e">
        <f t="shared" si="1"/>
        <v>#N/A</v>
      </c>
      <c r="N20">
        <v>134.51349018615701</v>
      </c>
    </row>
    <row r="21" spans="1:14" hidden="1" x14ac:dyDescent="0.25">
      <c r="A21" t="s">
        <v>1640</v>
      </c>
      <c r="B21" t="s">
        <v>554</v>
      </c>
      <c r="C21" t="s">
        <v>1626</v>
      </c>
      <c r="D21" t="s">
        <v>1627</v>
      </c>
      <c r="E21" t="s">
        <v>1623</v>
      </c>
      <c r="F21" t="s">
        <v>1623</v>
      </c>
      <c r="G21" t="s">
        <v>1624</v>
      </c>
      <c r="H21">
        <v>159.792</v>
      </c>
      <c r="I21">
        <v>8.0429999999999993</v>
      </c>
      <c r="J21">
        <v>134.51799755774118</v>
      </c>
      <c r="K21">
        <v>0</v>
      </c>
      <c r="L21" s="43" t="e">
        <f>VLOOKUP($B21,Табл1!$B$6:$Q$176,26,FALSE)</f>
        <v>#N/A</v>
      </c>
      <c r="M21" s="43" t="e">
        <f t="shared" si="1"/>
        <v>#N/A</v>
      </c>
      <c r="N21">
        <v>134.51799755774118</v>
      </c>
    </row>
    <row r="22" spans="1:14" hidden="1" x14ac:dyDescent="0.25">
      <c r="A22" t="s">
        <v>1641</v>
      </c>
      <c r="B22" t="s">
        <v>561</v>
      </c>
      <c r="C22" t="s">
        <v>1626</v>
      </c>
      <c r="D22" t="s">
        <v>1627</v>
      </c>
      <c r="E22" t="s">
        <v>1623</v>
      </c>
      <c r="F22" t="s">
        <v>1623</v>
      </c>
      <c r="G22" t="s">
        <v>1624</v>
      </c>
      <c r="H22">
        <v>212.47300000000001</v>
      </c>
      <c r="I22">
        <v>5.4</v>
      </c>
      <c r="J22">
        <v>183.5597028506223</v>
      </c>
      <c r="K22">
        <v>0</v>
      </c>
      <c r="L22" s="43" t="e">
        <f>VLOOKUP($B22,Табл1!$B$6:$Q$176,26,FALSE)</f>
        <v>#N/A</v>
      </c>
      <c r="M22" s="43" t="e">
        <f t="shared" si="1"/>
        <v>#N/A</v>
      </c>
      <c r="N22">
        <v>183.5597028506223</v>
      </c>
    </row>
    <row r="23" spans="1:14" hidden="1" x14ac:dyDescent="0.25">
      <c r="A23" t="s">
        <v>1642</v>
      </c>
      <c r="B23" t="s">
        <v>562</v>
      </c>
      <c r="C23" t="s">
        <v>1626</v>
      </c>
      <c r="D23" t="s">
        <v>1627</v>
      </c>
      <c r="E23" t="s">
        <v>1623</v>
      </c>
      <c r="F23" t="s">
        <v>1623</v>
      </c>
      <c r="G23" t="s">
        <v>1624</v>
      </c>
      <c r="H23">
        <v>157.19200000000001</v>
      </c>
      <c r="I23">
        <v>5.5170000000000003</v>
      </c>
      <c r="J23">
        <v>134.45264066977086</v>
      </c>
      <c r="K23">
        <v>0</v>
      </c>
      <c r="L23" s="43" t="e">
        <f>VLOOKUP($B23,Табл1!$B$6:$Q$176,26,FALSE)</f>
        <v>#N/A</v>
      </c>
      <c r="M23" s="43" t="e">
        <f t="shared" si="1"/>
        <v>#N/A</v>
      </c>
      <c r="N23">
        <v>134.45264066977086</v>
      </c>
    </row>
    <row r="24" spans="1:14" hidden="1" x14ac:dyDescent="0.25">
      <c r="A24" t="s">
        <v>1643</v>
      </c>
      <c r="B24" t="s">
        <v>563</v>
      </c>
      <c r="C24" t="s">
        <v>1626</v>
      </c>
      <c r="D24" t="s">
        <v>1627</v>
      </c>
      <c r="E24" t="s">
        <v>1623</v>
      </c>
      <c r="F24" t="s">
        <v>1623</v>
      </c>
      <c r="G24" t="s">
        <v>1624</v>
      </c>
      <c r="H24">
        <v>157.072</v>
      </c>
      <c r="I24">
        <v>5.4</v>
      </c>
      <c r="J24">
        <v>134.44963575538139</v>
      </c>
      <c r="K24">
        <v>0</v>
      </c>
      <c r="L24" s="43" t="e">
        <f>VLOOKUP($B24,Табл1!$B$6:$Q$176,26,FALSE)</f>
        <v>#N/A</v>
      </c>
      <c r="M24" s="43" t="e">
        <f t="shared" si="1"/>
        <v>#N/A</v>
      </c>
      <c r="N24">
        <v>134.44963575538139</v>
      </c>
    </row>
    <row r="25" spans="1:14" hidden="1" x14ac:dyDescent="0.25">
      <c r="A25" t="s">
        <v>1644</v>
      </c>
      <c r="B25" t="s">
        <v>564</v>
      </c>
      <c r="C25" t="s">
        <v>1626</v>
      </c>
      <c r="D25" t="s">
        <v>1627</v>
      </c>
      <c r="E25" t="s">
        <v>1623</v>
      </c>
      <c r="F25" t="s">
        <v>1623</v>
      </c>
      <c r="G25" t="s">
        <v>1624</v>
      </c>
      <c r="H25">
        <v>136.441</v>
      </c>
      <c r="I25">
        <v>4.9340000000000002</v>
      </c>
      <c r="J25">
        <v>116.57415128119086</v>
      </c>
      <c r="K25">
        <v>0</v>
      </c>
      <c r="L25" s="43" t="e">
        <f>VLOOKUP($B25,Табл1!$B$6:$Q$176,26,FALSE)</f>
        <v>#N/A</v>
      </c>
      <c r="M25" s="43" t="e">
        <f t="shared" si="1"/>
        <v>#N/A</v>
      </c>
      <c r="N25">
        <v>116.57415128119086</v>
      </c>
    </row>
    <row r="26" spans="1:14" hidden="1" x14ac:dyDescent="0.25">
      <c r="A26" t="s">
        <v>1645</v>
      </c>
      <c r="B26" t="s">
        <v>565</v>
      </c>
      <c r="C26" t="s">
        <v>1626</v>
      </c>
      <c r="D26" t="s">
        <v>1627</v>
      </c>
      <c r="E26" t="s">
        <v>1623</v>
      </c>
      <c r="F26" t="s">
        <v>1623</v>
      </c>
      <c r="G26" t="s">
        <v>1624</v>
      </c>
      <c r="H26">
        <v>211.49800000000002</v>
      </c>
      <c r="I26">
        <v>5.4</v>
      </c>
      <c r="J26">
        <v>182.69578996365783</v>
      </c>
      <c r="K26">
        <v>0</v>
      </c>
      <c r="L26" s="43" t="e">
        <f>VLOOKUP($B26,Табл1!$B$6:$Q$176,26,FALSE)</f>
        <v>#N/A</v>
      </c>
      <c r="M26" s="43" t="e">
        <f t="shared" si="1"/>
        <v>#N/A</v>
      </c>
      <c r="N26">
        <v>182.69578996365783</v>
      </c>
    </row>
    <row r="27" spans="1:14" hidden="1" x14ac:dyDescent="0.25">
      <c r="A27" t="s">
        <v>1646</v>
      </c>
      <c r="B27" t="s">
        <v>566</v>
      </c>
      <c r="C27" t="s">
        <v>1626</v>
      </c>
      <c r="D27" t="s">
        <v>1627</v>
      </c>
      <c r="E27" t="s">
        <v>1623</v>
      </c>
      <c r="F27" t="s">
        <v>1623</v>
      </c>
      <c r="G27" t="s">
        <v>1624</v>
      </c>
      <c r="H27">
        <v>137.042</v>
      </c>
      <c r="I27">
        <v>5.5170000000000003</v>
      </c>
      <c r="J27">
        <v>116.58992708173545</v>
      </c>
      <c r="K27">
        <v>0</v>
      </c>
      <c r="L27" s="43" t="e">
        <f>VLOOKUP($B27,Табл1!$B$6:$Q$176,26,FALSE)</f>
        <v>#N/A</v>
      </c>
      <c r="M27" s="43" t="e">
        <f t="shared" si="1"/>
        <v>#N/A</v>
      </c>
      <c r="N27">
        <v>116.58992708173545</v>
      </c>
    </row>
    <row r="28" spans="1:14" hidden="1" x14ac:dyDescent="0.25">
      <c r="A28" t="s">
        <v>1647</v>
      </c>
      <c r="B28" t="s">
        <v>563</v>
      </c>
      <c r="C28" t="s">
        <v>1626</v>
      </c>
      <c r="D28" t="s">
        <v>1627</v>
      </c>
      <c r="E28" t="s">
        <v>1623</v>
      </c>
      <c r="F28" t="s">
        <v>1623</v>
      </c>
      <c r="G28" t="s">
        <v>1624</v>
      </c>
      <c r="H28">
        <v>155.87300000000002</v>
      </c>
      <c r="I28">
        <v>4.2350000000000003</v>
      </c>
      <c r="J28">
        <v>134.41958661148698</v>
      </c>
      <c r="K28">
        <v>0</v>
      </c>
      <c r="L28" s="43" t="e">
        <f>VLOOKUP($B28,Табл1!$B$6:$Q$176,26,FALSE)</f>
        <v>#N/A</v>
      </c>
      <c r="M28" s="43" t="e">
        <f t="shared" si="1"/>
        <v>#N/A</v>
      </c>
      <c r="N28">
        <v>134.41958661148698</v>
      </c>
    </row>
    <row r="29" spans="1:14" hidden="1" x14ac:dyDescent="0.25">
      <c r="A29" t="s">
        <v>1648</v>
      </c>
      <c r="B29" t="s">
        <v>567</v>
      </c>
      <c r="C29" t="s">
        <v>1626</v>
      </c>
      <c r="D29" t="s">
        <v>1627</v>
      </c>
      <c r="E29" t="s">
        <v>1623</v>
      </c>
      <c r="F29" t="s">
        <v>1623</v>
      </c>
      <c r="G29" t="s">
        <v>1624</v>
      </c>
      <c r="H29">
        <v>135.72200000000001</v>
      </c>
      <c r="I29">
        <v>4.2350000000000003</v>
      </c>
      <c r="J29">
        <v>116.55612179485422</v>
      </c>
      <c r="K29">
        <v>0</v>
      </c>
      <c r="L29" s="43" t="e">
        <f>VLOOKUP($B29,Табл1!$B$6:$Q$176,26,FALSE)</f>
        <v>#N/A</v>
      </c>
      <c r="M29" s="43" t="e">
        <f t="shared" si="1"/>
        <v>#N/A</v>
      </c>
      <c r="N29">
        <v>116.55612179485422</v>
      </c>
    </row>
    <row r="30" spans="1:14" hidden="1" x14ac:dyDescent="0.25">
      <c r="A30" t="s">
        <v>1649</v>
      </c>
      <c r="B30" t="s">
        <v>568</v>
      </c>
      <c r="C30" t="s">
        <v>1626</v>
      </c>
      <c r="D30" t="s">
        <v>1627</v>
      </c>
      <c r="E30" t="s">
        <v>1623</v>
      </c>
      <c r="F30" t="s">
        <v>1623</v>
      </c>
      <c r="G30" t="s">
        <v>1624</v>
      </c>
      <c r="H30">
        <v>136.65799999999999</v>
      </c>
      <c r="I30">
        <v>5.5170000000000003</v>
      </c>
      <c r="J30">
        <v>116.24962052713119</v>
      </c>
      <c r="K30">
        <v>0</v>
      </c>
      <c r="L30" s="43" t="e">
        <f>VLOOKUP($B30,Табл1!$B$6:$Q$176,26,FALSE)</f>
        <v>#N/A</v>
      </c>
      <c r="M30" s="43" t="e">
        <f t="shared" si="1"/>
        <v>#N/A</v>
      </c>
      <c r="N30">
        <v>116.24962052713119</v>
      </c>
    </row>
    <row r="31" spans="1:14" hidden="1" x14ac:dyDescent="0.25">
      <c r="A31" t="s">
        <v>1650</v>
      </c>
      <c r="B31" t="s">
        <v>569</v>
      </c>
      <c r="C31" t="s">
        <v>1626</v>
      </c>
      <c r="D31" t="s">
        <v>1627</v>
      </c>
      <c r="E31" t="s">
        <v>1623</v>
      </c>
      <c r="F31" t="s">
        <v>1623</v>
      </c>
      <c r="G31" t="s">
        <v>1624</v>
      </c>
      <c r="H31">
        <v>136.53700000000001</v>
      </c>
      <c r="I31">
        <v>5.4</v>
      </c>
      <c r="J31">
        <v>116.24661561274173</v>
      </c>
      <c r="K31">
        <v>0</v>
      </c>
      <c r="L31" s="43" t="e">
        <f>VLOOKUP($B31,Табл1!$B$6:$Q$176,26,FALSE)</f>
        <v>#N/A</v>
      </c>
      <c r="M31" s="43" t="e">
        <f t="shared" si="1"/>
        <v>#N/A</v>
      </c>
      <c r="N31">
        <v>116.24661561274173</v>
      </c>
    </row>
    <row r="32" spans="1:14" hidden="1" x14ac:dyDescent="0.25">
      <c r="A32" t="s">
        <v>1651</v>
      </c>
      <c r="B32" t="s">
        <v>570</v>
      </c>
      <c r="C32" t="s">
        <v>1626</v>
      </c>
      <c r="D32" t="s">
        <v>1627</v>
      </c>
      <c r="E32" t="s">
        <v>1623</v>
      </c>
      <c r="F32" t="s">
        <v>1623</v>
      </c>
      <c r="G32" t="s">
        <v>1624</v>
      </c>
      <c r="H32">
        <v>136.05699999999999</v>
      </c>
      <c r="I32">
        <v>4.9340000000000002</v>
      </c>
      <c r="J32">
        <v>116.23384472658663</v>
      </c>
      <c r="K32">
        <v>0</v>
      </c>
      <c r="L32" s="43" t="e">
        <f>VLOOKUP($B32,Табл1!$B$6:$Q$176,26,FALSE)</f>
        <v>#N/A</v>
      </c>
      <c r="M32" s="43" t="e">
        <f t="shared" si="1"/>
        <v>#N/A</v>
      </c>
      <c r="N32">
        <v>116.23384472658663</v>
      </c>
    </row>
    <row r="33" spans="1:14" hidden="1" x14ac:dyDescent="0.25">
      <c r="A33" t="s">
        <v>1652</v>
      </c>
      <c r="B33" t="s">
        <v>571</v>
      </c>
      <c r="C33" t="s">
        <v>1626</v>
      </c>
      <c r="D33" t="s">
        <v>1627</v>
      </c>
      <c r="E33" t="s">
        <v>1623</v>
      </c>
      <c r="F33" t="s">
        <v>1623</v>
      </c>
      <c r="G33" t="s">
        <v>1624</v>
      </c>
      <c r="H33">
        <v>135.33800000000002</v>
      </c>
      <c r="I33">
        <v>4.2350000000000003</v>
      </c>
      <c r="J33">
        <v>116.21581524024997</v>
      </c>
      <c r="K33">
        <v>0</v>
      </c>
      <c r="L33" s="43" t="e">
        <f>VLOOKUP($B33,Табл1!$B$6:$Q$176,26,FALSE)</f>
        <v>#N/A</v>
      </c>
      <c r="M33" s="43" t="e">
        <f t="shared" si="1"/>
        <v>#N/A</v>
      </c>
      <c r="N33">
        <v>116.21581524024997</v>
      </c>
    </row>
    <row r="34" spans="1:14" hidden="1" x14ac:dyDescent="0.25">
      <c r="A34" t="s">
        <v>1653</v>
      </c>
      <c r="B34" t="s">
        <v>572</v>
      </c>
      <c r="C34" t="s">
        <v>1626</v>
      </c>
      <c r="D34" t="s">
        <v>1627</v>
      </c>
      <c r="E34" t="s">
        <v>1623</v>
      </c>
      <c r="F34" t="s">
        <v>1623</v>
      </c>
      <c r="G34" t="s">
        <v>1624</v>
      </c>
      <c r="H34">
        <v>135.33800000000002</v>
      </c>
      <c r="I34">
        <v>4.2350000000000003</v>
      </c>
      <c r="J34">
        <v>116.21581524024997</v>
      </c>
      <c r="K34">
        <v>0</v>
      </c>
      <c r="L34" s="43" t="e">
        <f>VLOOKUP($B34,Табл1!$B$6:$Q$176,26,FALSE)</f>
        <v>#N/A</v>
      </c>
      <c r="M34" s="43" t="e">
        <f t="shared" si="1"/>
        <v>#N/A</v>
      </c>
      <c r="N34">
        <v>116.21581524024997</v>
      </c>
    </row>
    <row r="35" spans="1:14" hidden="1" x14ac:dyDescent="0.25">
      <c r="A35" t="s">
        <v>1654</v>
      </c>
      <c r="B35" t="s">
        <v>573</v>
      </c>
      <c r="C35" t="s">
        <v>1626</v>
      </c>
      <c r="D35" t="s">
        <v>1627</v>
      </c>
      <c r="E35" t="s">
        <v>1623</v>
      </c>
      <c r="F35" t="s">
        <v>1623</v>
      </c>
      <c r="G35" t="s">
        <v>1624</v>
      </c>
      <c r="H35">
        <v>136.65799999999999</v>
      </c>
      <c r="I35">
        <v>5.5170000000000003</v>
      </c>
      <c r="J35">
        <v>116.24962052713119</v>
      </c>
      <c r="K35">
        <v>0</v>
      </c>
      <c r="L35" s="43" t="e">
        <f>VLOOKUP($B35,Табл1!$B$6:$Q$176,26,FALSE)</f>
        <v>#N/A</v>
      </c>
      <c r="M35" s="43" t="e">
        <f t="shared" si="1"/>
        <v>#N/A</v>
      </c>
      <c r="N35">
        <v>116.24962052713119</v>
      </c>
    </row>
    <row r="36" spans="1:14" hidden="1" x14ac:dyDescent="0.25">
      <c r="A36" t="s">
        <v>1655</v>
      </c>
      <c r="B36" t="s">
        <v>574</v>
      </c>
      <c r="C36" t="s">
        <v>1626</v>
      </c>
      <c r="D36" t="s">
        <v>1627</v>
      </c>
      <c r="E36" t="s">
        <v>1623</v>
      </c>
      <c r="F36" t="s">
        <v>1623</v>
      </c>
      <c r="G36" t="s">
        <v>1624</v>
      </c>
      <c r="H36">
        <v>136.541</v>
      </c>
      <c r="I36">
        <v>5.4</v>
      </c>
      <c r="J36">
        <v>116.24962052713119</v>
      </c>
      <c r="K36">
        <v>0</v>
      </c>
      <c r="L36" s="43" t="e">
        <f>VLOOKUP($B36,Табл1!$B$6:$Q$176,26,FALSE)</f>
        <v>#N/A</v>
      </c>
      <c r="M36" s="43" t="e">
        <f t="shared" si="1"/>
        <v>#N/A</v>
      </c>
      <c r="N36">
        <v>116.24962052713119</v>
      </c>
    </row>
    <row r="37" spans="1:14" hidden="1" x14ac:dyDescent="0.25">
      <c r="A37" t="s">
        <v>1656</v>
      </c>
      <c r="B37" t="s">
        <v>575</v>
      </c>
      <c r="C37" t="s">
        <v>1626</v>
      </c>
      <c r="D37" t="s">
        <v>1627</v>
      </c>
      <c r="E37" t="s">
        <v>1623</v>
      </c>
      <c r="F37" t="s">
        <v>1623</v>
      </c>
      <c r="G37" t="s">
        <v>1624</v>
      </c>
      <c r="H37">
        <v>136.65799999999999</v>
      </c>
      <c r="I37">
        <v>5.5170000000000003</v>
      </c>
      <c r="J37">
        <v>116.24962052713119</v>
      </c>
      <c r="K37">
        <v>0</v>
      </c>
      <c r="L37" s="43" t="e">
        <f>VLOOKUP($B37,Табл1!$B$6:$Q$176,26,FALSE)</f>
        <v>#N/A</v>
      </c>
      <c r="M37" s="43" t="e">
        <f t="shared" si="1"/>
        <v>#N/A</v>
      </c>
      <c r="N37">
        <v>116.24962052713119</v>
      </c>
    </row>
    <row r="38" spans="1:14" hidden="1" x14ac:dyDescent="0.25">
      <c r="A38" t="s">
        <v>1657</v>
      </c>
      <c r="B38" t="s">
        <v>576</v>
      </c>
      <c r="C38" t="s">
        <v>1626</v>
      </c>
      <c r="D38" t="s">
        <v>1627</v>
      </c>
      <c r="E38" t="s">
        <v>1623</v>
      </c>
      <c r="F38" t="s">
        <v>1623</v>
      </c>
      <c r="G38" t="s">
        <v>1624</v>
      </c>
      <c r="H38">
        <v>6005.6659999999993</v>
      </c>
      <c r="I38">
        <v>37.44</v>
      </c>
      <c r="J38">
        <v>5290.5326555107404</v>
      </c>
      <c r="K38">
        <v>0</v>
      </c>
      <c r="L38" s="43" t="e">
        <f>VLOOKUP($B38,Табл1!$B$6:$Q$176,26,FALSE)</f>
        <v>#N/A</v>
      </c>
      <c r="M38" s="43" t="e">
        <f t="shared" si="1"/>
        <v>#N/A</v>
      </c>
      <c r="N38">
        <v>5290.5326555107404</v>
      </c>
    </row>
    <row r="39" spans="1:14" hidden="1" x14ac:dyDescent="0.25">
      <c r="A39" t="s">
        <v>1658</v>
      </c>
      <c r="B39" t="s">
        <v>579</v>
      </c>
      <c r="C39" t="s">
        <v>1621</v>
      </c>
      <c r="D39" t="s">
        <v>1622</v>
      </c>
      <c r="E39" t="s">
        <v>1623</v>
      </c>
      <c r="F39" t="s">
        <v>1623</v>
      </c>
      <c r="G39" t="s">
        <v>1624</v>
      </c>
      <c r="H39">
        <v>96</v>
      </c>
      <c r="I39">
        <v>0</v>
      </c>
      <c r="J39">
        <v>4.2549587754492588</v>
      </c>
      <c r="K39">
        <v>0</v>
      </c>
      <c r="L39" s="43" t="e">
        <f>VLOOKUP($B39,Табл1!$B$6:$Q$176,26,FALSE)</f>
        <v>#N/A</v>
      </c>
      <c r="M39" s="43" t="e">
        <f t="shared" si="1"/>
        <v>#N/A</v>
      </c>
      <c r="N39">
        <v>4.2549587754492588</v>
      </c>
    </row>
    <row r="40" spans="1:14" hidden="1" x14ac:dyDescent="0.25">
      <c r="A40" t="s">
        <v>1659</v>
      </c>
      <c r="B40" t="s">
        <v>580</v>
      </c>
      <c r="C40" t="s">
        <v>1621</v>
      </c>
      <c r="D40" t="s">
        <v>1622</v>
      </c>
      <c r="E40" t="s">
        <v>1623</v>
      </c>
      <c r="F40" t="s">
        <v>1623</v>
      </c>
      <c r="G40" t="s">
        <v>1624</v>
      </c>
      <c r="H40">
        <v>96</v>
      </c>
      <c r="I40">
        <v>0</v>
      </c>
      <c r="J40">
        <v>4.2549587754492588</v>
      </c>
      <c r="K40">
        <v>0</v>
      </c>
      <c r="L40" s="43" t="e">
        <f>VLOOKUP($B40,Табл1!$B$6:$Q$176,26,FALSE)</f>
        <v>#N/A</v>
      </c>
      <c r="M40" s="43" t="e">
        <f t="shared" si="1"/>
        <v>#N/A</v>
      </c>
      <c r="N40">
        <v>4.2549587754492588</v>
      </c>
    </row>
    <row r="41" spans="1:14" hidden="1" x14ac:dyDescent="0.25">
      <c r="A41" t="s">
        <v>1660</v>
      </c>
      <c r="B41" t="s">
        <v>581</v>
      </c>
      <c r="C41" t="s">
        <v>1621</v>
      </c>
      <c r="D41" t="s">
        <v>1622</v>
      </c>
      <c r="E41" t="s">
        <v>1623</v>
      </c>
      <c r="F41" t="s">
        <v>1623</v>
      </c>
      <c r="G41" t="s">
        <v>1624</v>
      </c>
      <c r="H41">
        <v>96</v>
      </c>
      <c r="I41">
        <v>0</v>
      </c>
      <c r="J41">
        <v>4.2549587754492588</v>
      </c>
      <c r="K41">
        <v>0</v>
      </c>
      <c r="L41" s="43" t="e">
        <f>VLOOKUP($B41,Табл1!$B$6:$Q$176,26,FALSE)</f>
        <v>#N/A</v>
      </c>
      <c r="M41" s="43" t="e">
        <f t="shared" si="1"/>
        <v>#N/A</v>
      </c>
      <c r="N41">
        <v>4.2549587754492588</v>
      </c>
    </row>
    <row r="42" spans="1:14" hidden="1" x14ac:dyDescent="0.25">
      <c r="A42" t="s">
        <v>1661</v>
      </c>
      <c r="B42" t="s">
        <v>582</v>
      </c>
      <c r="C42" t="s">
        <v>1621</v>
      </c>
      <c r="D42" t="s">
        <v>1622</v>
      </c>
      <c r="E42" t="s">
        <v>1623</v>
      </c>
      <c r="F42" t="s">
        <v>1623</v>
      </c>
      <c r="G42" t="s">
        <v>1624</v>
      </c>
      <c r="H42">
        <v>96</v>
      </c>
      <c r="I42">
        <v>0</v>
      </c>
      <c r="J42">
        <v>4.2549587754492588</v>
      </c>
      <c r="K42">
        <v>0</v>
      </c>
      <c r="L42" s="43" t="e">
        <f>VLOOKUP($B42,Табл1!$B$6:$Q$176,26,FALSE)</f>
        <v>#N/A</v>
      </c>
      <c r="M42" s="43" t="e">
        <f t="shared" si="1"/>
        <v>#N/A</v>
      </c>
      <c r="N42">
        <v>4.2549587754492588</v>
      </c>
    </row>
    <row r="43" spans="1:14" hidden="1" x14ac:dyDescent="0.25">
      <c r="A43" t="s">
        <v>1662</v>
      </c>
      <c r="B43" t="s">
        <v>583</v>
      </c>
      <c r="C43" t="s">
        <v>1621</v>
      </c>
      <c r="D43" t="s">
        <v>1622</v>
      </c>
      <c r="E43" t="s">
        <v>1623</v>
      </c>
      <c r="F43" t="s">
        <v>1623</v>
      </c>
      <c r="G43" t="s">
        <v>1624</v>
      </c>
      <c r="H43">
        <v>96</v>
      </c>
      <c r="I43">
        <v>0</v>
      </c>
      <c r="J43">
        <v>4.2549587754492588</v>
      </c>
      <c r="K43">
        <v>0</v>
      </c>
      <c r="L43" s="43" t="e">
        <f>VLOOKUP($B43,Табл1!$B$6:$Q$176,26,FALSE)</f>
        <v>#N/A</v>
      </c>
      <c r="M43" s="43" t="e">
        <f t="shared" si="1"/>
        <v>#N/A</v>
      </c>
      <c r="N43">
        <v>4.2549587754492588</v>
      </c>
    </row>
    <row r="44" spans="1:14" hidden="1" x14ac:dyDescent="0.25">
      <c r="A44" t="s">
        <v>1663</v>
      </c>
      <c r="B44" t="s">
        <v>584</v>
      </c>
      <c r="C44" t="s">
        <v>1621</v>
      </c>
      <c r="D44" t="s">
        <v>1622</v>
      </c>
      <c r="E44" t="s">
        <v>1623</v>
      </c>
      <c r="F44" t="s">
        <v>1623</v>
      </c>
      <c r="G44" t="s">
        <v>1624</v>
      </c>
      <c r="H44">
        <v>96</v>
      </c>
      <c r="I44">
        <v>0</v>
      </c>
      <c r="J44">
        <v>4.2549587754492588</v>
      </c>
      <c r="K44">
        <v>0</v>
      </c>
      <c r="L44" s="43" t="e">
        <f>VLOOKUP($B44,Табл1!$B$6:$Q$176,26,FALSE)</f>
        <v>#N/A</v>
      </c>
      <c r="M44" s="43" t="e">
        <f t="shared" si="1"/>
        <v>#N/A</v>
      </c>
      <c r="N44">
        <v>4.2549587754492588</v>
      </c>
    </row>
    <row r="45" spans="1:14" hidden="1" x14ac:dyDescent="0.25">
      <c r="A45" t="s">
        <v>1664</v>
      </c>
      <c r="B45" t="s">
        <v>585</v>
      </c>
      <c r="C45" t="s">
        <v>1626</v>
      </c>
      <c r="D45" t="s">
        <v>1627</v>
      </c>
      <c r="E45" t="s">
        <v>1623</v>
      </c>
      <c r="F45" t="s">
        <v>1623</v>
      </c>
      <c r="G45" t="s">
        <v>1624</v>
      </c>
      <c r="H45">
        <v>4182.9180000000006</v>
      </c>
      <c r="I45">
        <v>68.421000000000006</v>
      </c>
      <c r="J45">
        <v>3611.0101291635151</v>
      </c>
      <c r="K45">
        <v>0</v>
      </c>
      <c r="L45" s="43" t="e">
        <f>VLOOKUP($B45,Табл1!$B$6:$Q$176,26,FALSE)</f>
        <v>#N/A</v>
      </c>
      <c r="M45" s="43" t="e">
        <f t="shared" si="1"/>
        <v>#N/A</v>
      </c>
      <c r="N45">
        <v>3611.0101291635151</v>
      </c>
    </row>
    <row r="46" spans="1:14" hidden="1" x14ac:dyDescent="0.25">
      <c r="A46" t="s">
        <v>1665</v>
      </c>
      <c r="B46" t="s">
        <v>586</v>
      </c>
      <c r="C46" t="s">
        <v>1621</v>
      </c>
      <c r="D46" t="s">
        <v>1622</v>
      </c>
      <c r="E46" t="s">
        <v>1623</v>
      </c>
      <c r="F46" t="s">
        <v>1623</v>
      </c>
      <c r="G46" t="s">
        <v>1624</v>
      </c>
      <c r="H46">
        <v>192</v>
      </c>
      <c r="I46">
        <v>0</v>
      </c>
      <c r="J46">
        <v>13.6160183271571</v>
      </c>
      <c r="K46">
        <v>0</v>
      </c>
      <c r="L46" s="43" t="e">
        <f>VLOOKUP($B46,Табл1!$B$6:$Q$176,26,FALSE)</f>
        <v>#N/A</v>
      </c>
      <c r="M46" s="43" t="e">
        <f t="shared" si="1"/>
        <v>#N/A</v>
      </c>
      <c r="N46">
        <v>13.6160183271571</v>
      </c>
    </row>
    <row r="47" spans="1:14" hidden="1" x14ac:dyDescent="0.25">
      <c r="A47" t="s">
        <v>1666</v>
      </c>
      <c r="B47" t="s">
        <v>587</v>
      </c>
      <c r="C47" t="s">
        <v>1621</v>
      </c>
      <c r="D47" t="s">
        <v>1622</v>
      </c>
      <c r="E47" t="s">
        <v>1623</v>
      </c>
      <c r="F47" t="s">
        <v>1623</v>
      </c>
      <c r="G47" t="s">
        <v>1624</v>
      </c>
      <c r="H47">
        <v>480</v>
      </c>
      <c r="I47">
        <v>0</v>
      </c>
      <c r="J47">
        <v>34.039670203594071</v>
      </c>
      <c r="K47">
        <v>0</v>
      </c>
      <c r="L47" s="43" t="e">
        <f>VLOOKUP($B47,Табл1!$B$6:$Q$176,26,FALSE)</f>
        <v>#N/A</v>
      </c>
      <c r="M47" s="43" t="e">
        <f t="shared" si="1"/>
        <v>#N/A</v>
      </c>
      <c r="N47">
        <v>34.039670203594071</v>
      </c>
    </row>
    <row r="48" spans="1:14" hidden="1" x14ac:dyDescent="0.25">
      <c r="A48" t="s">
        <v>1667</v>
      </c>
      <c r="B48" t="s">
        <v>588</v>
      </c>
      <c r="C48" t="s">
        <v>1621</v>
      </c>
      <c r="D48" t="s">
        <v>1622</v>
      </c>
      <c r="E48" t="s">
        <v>1623</v>
      </c>
      <c r="F48" t="s">
        <v>1623</v>
      </c>
      <c r="G48" t="s">
        <v>1624</v>
      </c>
      <c r="H48">
        <v>192</v>
      </c>
      <c r="I48">
        <v>0</v>
      </c>
      <c r="J48">
        <v>13.6160183271571</v>
      </c>
      <c r="K48">
        <v>0</v>
      </c>
      <c r="L48" s="43" t="e">
        <f>VLOOKUP($B48,Табл1!$B$6:$Q$176,26,FALSE)</f>
        <v>#N/A</v>
      </c>
      <c r="M48" s="43" t="e">
        <f t="shared" si="1"/>
        <v>#N/A</v>
      </c>
      <c r="N48">
        <v>13.6160183271571</v>
      </c>
    </row>
    <row r="49" spans="1:14" hidden="1" x14ac:dyDescent="0.25">
      <c r="A49" t="s">
        <v>1668</v>
      </c>
      <c r="B49" t="s">
        <v>589</v>
      </c>
      <c r="C49" t="s">
        <v>1621</v>
      </c>
      <c r="D49" t="s">
        <v>1622</v>
      </c>
      <c r="E49" t="s">
        <v>1623</v>
      </c>
      <c r="F49" t="s">
        <v>1623</v>
      </c>
      <c r="G49" t="s">
        <v>1624</v>
      </c>
      <c r="H49">
        <v>96</v>
      </c>
      <c r="I49">
        <v>0</v>
      </c>
      <c r="J49">
        <v>6.8076335492798705</v>
      </c>
      <c r="K49">
        <v>0</v>
      </c>
      <c r="L49" s="43" t="e">
        <f>VLOOKUP($B49,Табл1!$B$6:$Q$176,26,FALSE)</f>
        <v>#N/A</v>
      </c>
      <c r="M49" s="43" t="e">
        <f t="shared" si="1"/>
        <v>#N/A</v>
      </c>
      <c r="N49">
        <v>6.8076335492798705</v>
      </c>
    </row>
    <row r="50" spans="1:14" hidden="1" x14ac:dyDescent="0.25">
      <c r="A50" t="s">
        <v>1669</v>
      </c>
      <c r="B50" t="s">
        <v>590</v>
      </c>
      <c r="C50" t="s">
        <v>1621</v>
      </c>
      <c r="D50" t="s">
        <v>1622</v>
      </c>
      <c r="E50" t="s">
        <v>1623</v>
      </c>
      <c r="F50" t="s">
        <v>1623</v>
      </c>
      <c r="G50" t="s">
        <v>1624</v>
      </c>
      <c r="H50">
        <v>96</v>
      </c>
      <c r="I50">
        <v>0</v>
      </c>
      <c r="J50">
        <v>6.8076335492798705</v>
      </c>
      <c r="K50">
        <v>0</v>
      </c>
      <c r="L50" s="43" t="e">
        <f>VLOOKUP($B50,Табл1!$B$6:$Q$176,26,FALSE)</f>
        <v>#N/A</v>
      </c>
      <c r="M50" s="43" t="e">
        <f t="shared" si="1"/>
        <v>#N/A</v>
      </c>
      <c r="N50">
        <v>6.8076335492798705</v>
      </c>
    </row>
    <row r="51" spans="1:14" hidden="1" x14ac:dyDescent="0.25">
      <c r="A51" t="s">
        <v>1670</v>
      </c>
      <c r="B51" t="s">
        <v>591</v>
      </c>
      <c r="C51" t="s">
        <v>1621</v>
      </c>
      <c r="D51" t="s">
        <v>1622</v>
      </c>
      <c r="E51" t="s">
        <v>1623</v>
      </c>
      <c r="F51" t="s">
        <v>1623</v>
      </c>
      <c r="G51" t="s">
        <v>1624</v>
      </c>
      <c r="H51">
        <v>96</v>
      </c>
      <c r="I51">
        <v>0</v>
      </c>
      <c r="J51">
        <v>6.8076335492798705</v>
      </c>
      <c r="K51">
        <v>0</v>
      </c>
      <c r="L51" s="43" t="e">
        <f>VLOOKUP($B51,Табл1!$B$6:$Q$176,26,FALSE)</f>
        <v>#N/A</v>
      </c>
      <c r="M51" s="43" t="e">
        <f t="shared" si="1"/>
        <v>#N/A</v>
      </c>
      <c r="N51">
        <v>6.8076335492798705</v>
      </c>
    </row>
    <row r="52" spans="1:14" hidden="1" x14ac:dyDescent="0.25">
      <c r="A52" t="s">
        <v>1671</v>
      </c>
      <c r="B52" t="s">
        <v>592</v>
      </c>
      <c r="C52" t="s">
        <v>1621</v>
      </c>
      <c r="D52" t="s">
        <v>1622</v>
      </c>
      <c r="E52" t="s">
        <v>1623</v>
      </c>
      <c r="F52" t="s">
        <v>1623</v>
      </c>
      <c r="G52" t="s">
        <v>1624</v>
      </c>
      <c r="H52">
        <v>96</v>
      </c>
      <c r="I52">
        <v>0</v>
      </c>
      <c r="J52">
        <v>6.8076335492798705</v>
      </c>
      <c r="K52">
        <v>0</v>
      </c>
      <c r="L52" s="43" t="e">
        <f>VLOOKUP($B52,Табл1!$B$6:$Q$176,26,FALSE)</f>
        <v>#N/A</v>
      </c>
      <c r="M52" s="43" t="e">
        <f t="shared" si="1"/>
        <v>#N/A</v>
      </c>
      <c r="N52">
        <v>6.8076335492798705</v>
      </c>
    </row>
    <row r="53" spans="1:14" hidden="1" x14ac:dyDescent="0.25">
      <c r="A53" t="s">
        <v>1672</v>
      </c>
      <c r="B53" t="s">
        <v>593</v>
      </c>
      <c r="C53" t="s">
        <v>1621</v>
      </c>
      <c r="D53" t="s">
        <v>1622</v>
      </c>
      <c r="E53" t="s">
        <v>1623</v>
      </c>
      <c r="F53" t="s">
        <v>1623</v>
      </c>
      <c r="G53" t="s">
        <v>1624</v>
      </c>
      <c r="H53">
        <v>96</v>
      </c>
      <c r="I53">
        <v>0</v>
      </c>
      <c r="J53">
        <v>6.8076335492798705</v>
      </c>
      <c r="K53">
        <v>0</v>
      </c>
      <c r="L53" s="43" t="e">
        <f>VLOOKUP($B53,Табл1!$B$6:$Q$176,26,FALSE)</f>
        <v>#N/A</v>
      </c>
      <c r="M53" s="43" t="e">
        <f t="shared" si="1"/>
        <v>#N/A</v>
      </c>
      <c r="N53">
        <v>6.8076335492798705</v>
      </c>
    </row>
    <row r="54" spans="1:14" hidden="1" x14ac:dyDescent="0.25">
      <c r="A54" t="s">
        <v>1673</v>
      </c>
      <c r="B54" t="s">
        <v>594</v>
      </c>
      <c r="C54" t="s">
        <v>1626</v>
      </c>
      <c r="D54" t="s">
        <v>1627</v>
      </c>
      <c r="E54" t="s">
        <v>1623</v>
      </c>
      <c r="F54" t="s">
        <v>1623</v>
      </c>
      <c r="G54" t="s">
        <v>1624</v>
      </c>
      <c r="H54">
        <v>7292.357</v>
      </c>
      <c r="I54">
        <v>40.875</v>
      </c>
      <c r="J54">
        <v>6363.1007878492346</v>
      </c>
      <c r="K54">
        <v>0</v>
      </c>
      <c r="L54" s="43" t="e">
        <f>VLOOKUP($B54,Табл1!$B$6:$Q$176,26,FALSE)</f>
        <v>#N/A</v>
      </c>
      <c r="M54" s="43" t="e">
        <f t="shared" si="1"/>
        <v>#N/A</v>
      </c>
      <c r="N54">
        <v>6363.1007878492346</v>
      </c>
    </row>
    <row r="55" spans="1:14" hidden="1" x14ac:dyDescent="0.25">
      <c r="A55" t="s">
        <v>1674</v>
      </c>
      <c r="B55" t="s">
        <v>595</v>
      </c>
      <c r="C55" t="s">
        <v>1626</v>
      </c>
      <c r="D55" t="s">
        <v>1627</v>
      </c>
      <c r="E55" t="s">
        <v>1623</v>
      </c>
      <c r="F55" t="s">
        <v>1623</v>
      </c>
      <c r="G55" t="s">
        <v>1624</v>
      </c>
      <c r="H55">
        <v>4359.3820000000005</v>
      </c>
      <c r="I55">
        <v>29.6</v>
      </c>
      <c r="J55">
        <v>3799.3476458933496</v>
      </c>
      <c r="K55">
        <v>0</v>
      </c>
      <c r="L55" s="43" t="e">
        <f>VLOOKUP($B55,Табл1!$B$6:$Q$176,26,FALSE)</f>
        <v>#N/A</v>
      </c>
      <c r="M55" s="43" t="e">
        <f t="shared" si="1"/>
        <v>#N/A</v>
      </c>
      <c r="N55">
        <v>3799.3476458933496</v>
      </c>
    </row>
    <row r="56" spans="1:14" hidden="1" x14ac:dyDescent="0.25">
      <c r="A56" t="s">
        <v>1675</v>
      </c>
      <c r="B56" t="s">
        <v>596</v>
      </c>
      <c r="C56" t="s">
        <v>1626</v>
      </c>
      <c r="D56" t="s">
        <v>1627</v>
      </c>
      <c r="E56" t="s">
        <v>1623</v>
      </c>
      <c r="F56" t="s">
        <v>1623</v>
      </c>
      <c r="G56" t="s">
        <v>1624</v>
      </c>
      <c r="H56">
        <v>4440.3680000000004</v>
      </c>
      <c r="I56">
        <v>29.626999999999999</v>
      </c>
      <c r="J56">
        <v>3870.3808171453593</v>
      </c>
      <c r="K56">
        <v>0</v>
      </c>
      <c r="L56" s="43" t="e">
        <f>VLOOKUP($B56,Табл1!$B$6:$Q$176,26,FALSE)</f>
        <v>#N/A</v>
      </c>
      <c r="M56" s="43" t="e">
        <f t="shared" si="1"/>
        <v>#N/A</v>
      </c>
      <c r="N56">
        <v>3870.3808171453593</v>
      </c>
    </row>
    <row r="57" spans="1:14" hidden="1" x14ac:dyDescent="0.25">
      <c r="A57" t="s">
        <v>1676</v>
      </c>
      <c r="B57" t="s">
        <v>597</v>
      </c>
      <c r="C57" t="s">
        <v>1621</v>
      </c>
      <c r="D57" t="s">
        <v>1622</v>
      </c>
      <c r="E57" t="s">
        <v>1623</v>
      </c>
      <c r="F57" t="s">
        <v>1623</v>
      </c>
      <c r="G57" t="s">
        <v>1624</v>
      </c>
      <c r="H57">
        <v>96</v>
      </c>
      <c r="I57">
        <v>0</v>
      </c>
      <c r="J57">
        <v>6.8076335492798705</v>
      </c>
      <c r="K57">
        <v>0</v>
      </c>
      <c r="L57" s="43" t="e">
        <f>VLOOKUP($B57,Табл1!$B$6:$Q$176,26,FALSE)</f>
        <v>#N/A</v>
      </c>
      <c r="M57" s="43" t="e">
        <f t="shared" si="1"/>
        <v>#N/A</v>
      </c>
      <c r="N57">
        <v>6.8076335492798705</v>
      </c>
    </row>
    <row r="58" spans="1:14" hidden="1" x14ac:dyDescent="0.25">
      <c r="A58" t="s">
        <v>1677</v>
      </c>
      <c r="B58" t="s">
        <v>561</v>
      </c>
      <c r="C58" t="s">
        <v>1621</v>
      </c>
      <c r="D58" t="s">
        <v>1622</v>
      </c>
      <c r="E58" t="s">
        <v>1623</v>
      </c>
      <c r="F58" t="s">
        <v>1623</v>
      </c>
      <c r="G58" t="s">
        <v>1624</v>
      </c>
      <c r="H58">
        <v>96</v>
      </c>
      <c r="I58">
        <v>0</v>
      </c>
      <c r="J58">
        <v>6.8076335492798705</v>
      </c>
      <c r="K58">
        <v>0</v>
      </c>
      <c r="L58" s="43" t="e">
        <f>VLOOKUP($B58,Табл1!$B$6:$Q$176,26,FALSE)</f>
        <v>#N/A</v>
      </c>
      <c r="M58" s="43" t="e">
        <f t="shared" si="1"/>
        <v>#N/A</v>
      </c>
      <c r="N58">
        <v>6.8076335492798705</v>
      </c>
    </row>
    <row r="59" spans="1:14" hidden="1" x14ac:dyDescent="0.25">
      <c r="A59" t="s">
        <v>1678</v>
      </c>
      <c r="B59" t="s">
        <v>562</v>
      </c>
      <c r="C59" t="s">
        <v>1621</v>
      </c>
      <c r="D59" t="s">
        <v>1622</v>
      </c>
      <c r="E59" t="s">
        <v>1623</v>
      </c>
      <c r="F59" t="s">
        <v>1623</v>
      </c>
      <c r="G59" t="s">
        <v>1624</v>
      </c>
      <c r="H59">
        <v>96</v>
      </c>
      <c r="I59">
        <v>0</v>
      </c>
      <c r="J59">
        <v>6.8076335492798705</v>
      </c>
      <c r="K59">
        <v>0</v>
      </c>
      <c r="L59" s="43" t="e">
        <f>VLOOKUP($B59,Табл1!$B$6:$Q$176,26,FALSE)</f>
        <v>#N/A</v>
      </c>
      <c r="M59" s="43" t="e">
        <f t="shared" si="1"/>
        <v>#N/A</v>
      </c>
      <c r="N59">
        <v>6.8076335492798705</v>
      </c>
    </row>
    <row r="60" spans="1:14" hidden="1" x14ac:dyDescent="0.25">
      <c r="A60" t="s">
        <v>1679</v>
      </c>
      <c r="B60" t="s">
        <v>598</v>
      </c>
      <c r="C60" t="s">
        <v>1621</v>
      </c>
      <c r="D60" t="s">
        <v>1622</v>
      </c>
      <c r="E60" t="s">
        <v>1623</v>
      </c>
      <c r="F60" t="s">
        <v>1623</v>
      </c>
      <c r="G60" t="s">
        <v>1624</v>
      </c>
      <c r="H60">
        <v>96</v>
      </c>
      <c r="I60">
        <v>0</v>
      </c>
      <c r="J60">
        <v>6.8076335492798705</v>
      </c>
      <c r="K60">
        <v>0</v>
      </c>
      <c r="L60" s="43" t="e">
        <f>VLOOKUP($B60,Табл1!$B$6:$Q$176,26,FALSE)</f>
        <v>#N/A</v>
      </c>
      <c r="M60" s="43" t="e">
        <f t="shared" si="1"/>
        <v>#N/A</v>
      </c>
      <c r="N60">
        <v>6.8076335492798705</v>
      </c>
    </row>
    <row r="61" spans="1:14" hidden="1" x14ac:dyDescent="0.25">
      <c r="A61" t="s">
        <v>1680</v>
      </c>
      <c r="B61" t="s">
        <v>599</v>
      </c>
      <c r="C61" t="s">
        <v>1621</v>
      </c>
      <c r="D61" t="s">
        <v>1622</v>
      </c>
      <c r="E61" t="s">
        <v>1623</v>
      </c>
      <c r="F61" t="s">
        <v>1623</v>
      </c>
      <c r="G61" t="s">
        <v>1624</v>
      </c>
      <c r="H61">
        <v>96</v>
      </c>
      <c r="I61">
        <v>0</v>
      </c>
      <c r="J61">
        <v>6.8076335492798705</v>
      </c>
      <c r="K61">
        <v>0</v>
      </c>
      <c r="L61" s="43" t="e">
        <f>VLOOKUP($B61,Табл1!$B$6:$Q$176,26,FALSE)</f>
        <v>#N/A</v>
      </c>
      <c r="M61" s="43" t="e">
        <f t="shared" si="1"/>
        <v>#N/A</v>
      </c>
      <c r="N61">
        <v>6.8076335492798705</v>
      </c>
    </row>
    <row r="62" spans="1:14" hidden="1" x14ac:dyDescent="0.25">
      <c r="A62" t="s">
        <v>1681</v>
      </c>
      <c r="B62" t="s">
        <v>600</v>
      </c>
      <c r="C62" t="s">
        <v>1621</v>
      </c>
      <c r="D62" t="s">
        <v>1622</v>
      </c>
      <c r="E62" t="s">
        <v>1623</v>
      </c>
      <c r="F62" t="s">
        <v>1623</v>
      </c>
      <c r="G62" t="s">
        <v>1624</v>
      </c>
      <c r="H62">
        <v>96</v>
      </c>
      <c r="I62">
        <v>0</v>
      </c>
      <c r="J62">
        <v>6.8076335492798705</v>
      </c>
      <c r="K62">
        <v>0</v>
      </c>
      <c r="L62" s="43" t="e">
        <f>VLOOKUP($B62,Табл1!$B$6:$Q$176,26,FALSE)</f>
        <v>#N/A</v>
      </c>
      <c r="M62" s="43" t="e">
        <f t="shared" si="1"/>
        <v>#N/A</v>
      </c>
      <c r="N62">
        <v>6.8076335492798705</v>
      </c>
    </row>
    <row r="63" spans="1:14" hidden="1" x14ac:dyDescent="0.25">
      <c r="A63" t="s">
        <v>1682</v>
      </c>
      <c r="B63" t="s">
        <v>601</v>
      </c>
      <c r="C63" t="s">
        <v>1621</v>
      </c>
      <c r="D63" t="s">
        <v>1622</v>
      </c>
      <c r="E63" t="s">
        <v>1623</v>
      </c>
      <c r="F63" t="s">
        <v>1623</v>
      </c>
      <c r="G63" t="s">
        <v>1624</v>
      </c>
      <c r="H63">
        <v>96</v>
      </c>
      <c r="I63">
        <v>0</v>
      </c>
      <c r="J63">
        <v>6.8076335492798705</v>
      </c>
      <c r="K63">
        <v>0</v>
      </c>
      <c r="L63" s="43" t="e">
        <f>VLOOKUP($B63,Табл1!$B$6:$Q$176,26,FALSE)</f>
        <v>#N/A</v>
      </c>
      <c r="M63" s="43" t="e">
        <f t="shared" si="1"/>
        <v>#N/A</v>
      </c>
      <c r="N63">
        <v>6.8076335492798705</v>
      </c>
    </row>
    <row r="64" spans="1:14" hidden="1" x14ac:dyDescent="0.25">
      <c r="A64" t="s">
        <v>1683</v>
      </c>
      <c r="B64" t="s">
        <v>602</v>
      </c>
      <c r="C64" t="s">
        <v>1621</v>
      </c>
      <c r="D64" t="s">
        <v>1622</v>
      </c>
      <c r="E64" t="s">
        <v>1623</v>
      </c>
      <c r="F64" t="s">
        <v>1623</v>
      </c>
      <c r="G64" t="s">
        <v>1624</v>
      </c>
      <c r="H64">
        <v>96</v>
      </c>
      <c r="I64">
        <v>0</v>
      </c>
      <c r="J64">
        <v>6.8076335492798705</v>
      </c>
      <c r="K64">
        <v>0</v>
      </c>
      <c r="L64" s="43" t="e">
        <f>VLOOKUP($B64,Табл1!$B$6:$Q$176,26,FALSE)</f>
        <v>#N/A</v>
      </c>
      <c r="M64" s="43" t="e">
        <f t="shared" si="1"/>
        <v>#N/A</v>
      </c>
      <c r="N64">
        <v>6.8076335492798705</v>
      </c>
    </row>
    <row r="65" spans="1:15" hidden="1" x14ac:dyDescent="0.25">
      <c r="A65" t="s">
        <v>1684</v>
      </c>
      <c r="B65" t="s">
        <v>603</v>
      </c>
      <c r="C65" t="s">
        <v>1621</v>
      </c>
      <c r="D65" t="s">
        <v>1622</v>
      </c>
      <c r="E65" t="s">
        <v>1623</v>
      </c>
      <c r="F65" t="s">
        <v>1623</v>
      </c>
      <c r="G65" t="s">
        <v>1624</v>
      </c>
      <c r="H65">
        <v>96</v>
      </c>
      <c r="I65">
        <v>0</v>
      </c>
      <c r="J65">
        <v>6.8076335492798705</v>
      </c>
      <c r="K65">
        <v>0</v>
      </c>
      <c r="L65" s="43" t="e">
        <f>VLOOKUP($B65,Табл1!$B$6:$Q$176,26,FALSE)</f>
        <v>#N/A</v>
      </c>
      <c r="M65" s="43" t="e">
        <f t="shared" si="1"/>
        <v>#N/A</v>
      </c>
      <c r="N65">
        <v>6.8076335492798705</v>
      </c>
    </row>
    <row r="66" spans="1:15" hidden="1" x14ac:dyDescent="0.25">
      <c r="A66" t="s">
        <v>1685</v>
      </c>
      <c r="B66" t="s">
        <v>565</v>
      </c>
      <c r="C66" t="s">
        <v>1621</v>
      </c>
      <c r="D66" t="s">
        <v>1622</v>
      </c>
      <c r="E66" t="s">
        <v>1623</v>
      </c>
      <c r="F66" t="s">
        <v>1623</v>
      </c>
      <c r="G66" t="s">
        <v>1624</v>
      </c>
      <c r="H66">
        <v>96</v>
      </c>
      <c r="I66">
        <v>0</v>
      </c>
      <c r="J66">
        <v>6.8076335492798705</v>
      </c>
      <c r="K66">
        <v>0</v>
      </c>
      <c r="L66" s="43" t="e">
        <f>VLOOKUP($B66,Табл1!$B$6:$Q$176,26,FALSE)</f>
        <v>#N/A</v>
      </c>
      <c r="M66" s="43" t="e">
        <f t="shared" si="1"/>
        <v>#N/A</v>
      </c>
      <c r="N66">
        <v>6.8076335492798705</v>
      </c>
    </row>
    <row r="67" spans="1:15" hidden="1" x14ac:dyDescent="0.25">
      <c r="A67" t="s">
        <v>1686</v>
      </c>
      <c r="B67" t="s">
        <v>604</v>
      </c>
      <c r="C67" t="s">
        <v>1621</v>
      </c>
      <c r="D67" t="s">
        <v>1622</v>
      </c>
      <c r="E67" t="s">
        <v>1623</v>
      </c>
      <c r="F67" t="s">
        <v>1623</v>
      </c>
      <c r="G67" t="s">
        <v>1624</v>
      </c>
      <c r="H67">
        <v>96</v>
      </c>
      <c r="I67">
        <v>0</v>
      </c>
      <c r="J67">
        <v>4.2549587754492588</v>
      </c>
      <c r="K67">
        <v>0</v>
      </c>
      <c r="L67" s="43" t="e">
        <f>VLOOKUP($B67,Табл1!$B$6:$Q$176,26,FALSE)</f>
        <v>#N/A</v>
      </c>
      <c r="M67" s="43" t="e">
        <f t="shared" si="1"/>
        <v>#N/A</v>
      </c>
      <c r="N67">
        <v>4.2549587754492588</v>
      </c>
    </row>
    <row r="68" spans="1:15" hidden="1" x14ac:dyDescent="0.25">
      <c r="A68" t="s">
        <v>1687</v>
      </c>
      <c r="B68" t="s">
        <v>605</v>
      </c>
      <c r="C68" t="s">
        <v>1621</v>
      </c>
      <c r="D68" t="s">
        <v>1622</v>
      </c>
      <c r="E68" t="s">
        <v>1623</v>
      </c>
      <c r="F68" t="s">
        <v>1623</v>
      </c>
      <c r="G68" t="s">
        <v>1624</v>
      </c>
      <c r="H68">
        <v>96</v>
      </c>
      <c r="I68">
        <v>0</v>
      </c>
      <c r="J68">
        <v>4.2549587754492588</v>
      </c>
      <c r="K68">
        <v>0</v>
      </c>
      <c r="L68" s="43" t="e">
        <f>VLOOKUP($B68,Табл1!$B$6:$Q$176,26,FALSE)</f>
        <v>#N/A</v>
      </c>
      <c r="M68" s="43" t="e">
        <f t="shared" si="1"/>
        <v>#N/A</v>
      </c>
      <c r="N68">
        <v>4.2549587754492588</v>
      </c>
    </row>
    <row r="69" spans="1:15" hidden="1" x14ac:dyDescent="0.25">
      <c r="A69" t="s">
        <v>1688</v>
      </c>
      <c r="B69" t="s">
        <v>606</v>
      </c>
      <c r="C69" t="s">
        <v>1621</v>
      </c>
      <c r="D69" t="s">
        <v>1622</v>
      </c>
      <c r="E69" t="s">
        <v>1623</v>
      </c>
      <c r="F69" t="s">
        <v>1623</v>
      </c>
      <c r="G69" t="s">
        <v>1624</v>
      </c>
      <c r="H69">
        <v>96</v>
      </c>
      <c r="I69">
        <v>0</v>
      </c>
      <c r="J69">
        <v>4.2549587754492588</v>
      </c>
      <c r="K69">
        <v>0</v>
      </c>
      <c r="L69" s="43" t="e">
        <f>VLOOKUP($B69,Табл1!$B$6:$Q$176,26,FALSE)</f>
        <v>#N/A</v>
      </c>
      <c r="M69" s="43" t="e">
        <f t="shared" si="1"/>
        <v>#N/A</v>
      </c>
      <c r="N69">
        <v>4.2549587754492588</v>
      </c>
    </row>
    <row r="70" spans="1:15" hidden="1" x14ac:dyDescent="0.25">
      <c r="A70" t="s">
        <v>1689</v>
      </c>
      <c r="B70" t="s">
        <v>607</v>
      </c>
      <c r="C70" t="s">
        <v>1621</v>
      </c>
      <c r="D70" t="s">
        <v>1622</v>
      </c>
      <c r="E70" t="s">
        <v>1623</v>
      </c>
      <c r="F70" t="s">
        <v>1623</v>
      </c>
      <c r="G70" t="s">
        <v>1624</v>
      </c>
      <c r="H70">
        <v>96</v>
      </c>
      <c r="I70">
        <v>0</v>
      </c>
      <c r="J70">
        <v>4.2549587754492588</v>
      </c>
      <c r="K70">
        <v>0</v>
      </c>
      <c r="L70" s="43" t="e">
        <f>VLOOKUP($B70,Табл1!$B$6:$Q$176,26,FALSE)</f>
        <v>#N/A</v>
      </c>
      <c r="M70" s="43" t="e">
        <f t="shared" si="1"/>
        <v>#N/A</v>
      </c>
      <c r="N70">
        <v>4.2549587754492588</v>
      </c>
    </row>
    <row r="71" spans="1:15" hidden="1" x14ac:dyDescent="0.25">
      <c r="A71" t="s">
        <v>1690</v>
      </c>
      <c r="B71" t="s">
        <v>608</v>
      </c>
      <c r="C71" t="s">
        <v>1621</v>
      </c>
      <c r="D71" t="s">
        <v>1622</v>
      </c>
      <c r="E71" t="s">
        <v>1623</v>
      </c>
      <c r="F71" t="s">
        <v>1623</v>
      </c>
      <c r="G71" t="s">
        <v>1624</v>
      </c>
      <c r="H71">
        <v>96</v>
      </c>
      <c r="I71">
        <v>0</v>
      </c>
      <c r="J71">
        <v>4.2549587754492588</v>
      </c>
      <c r="K71">
        <v>0</v>
      </c>
      <c r="L71" s="43" t="e">
        <f>VLOOKUP($B71,Табл1!$B$6:$Q$176,26,FALSE)</f>
        <v>#N/A</v>
      </c>
      <c r="M71" s="43" t="e">
        <f t="shared" si="1"/>
        <v>#N/A</v>
      </c>
      <c r="N71">
        <v>4.2549587754492588</v>
      </c>
    </row>
    <row r="72" spans="1:15" hidden="1" x14ac:dyDescent="0.25">
      <c r="A72" t="s">
        <v>1691</v>
      </c>
      <c r="B72" t="s">
        <v>609</v>
      </c>
      <c r="C72" t="s">
        <v>1692</v>
      </c>
      <c r="D72" t="s">
        <v>1627</v>
      </c>
      <c r="E72" t="s">
        <v>1623</v>
      </c>
      <c r="F72" t="s">
        <v>1623</v>
      </c>
      <c r="G72" t="s">
        <v>1624</v>
      </c>
      <c r="H72">
        <v>7638.0640000000003</v>
      </c>
      <c r="I72">
        <v>375</v>
      </c>
      <c r="J72">
        <v>6417.6925700194151</v>
      </c>
      <c r="K72">
        <v>0</v>
      </c>
      <c r="L72" s="43" t="e">
        <f>VLOOKUP($B72,Табл1!$B$6:$Q$176,26,FALSE)</f>
        <v>#N/A</v>
      </c>
      <c r="M72" s="43" t="e">
        <f t="shared" ref="M72:M135" si="2">L72-K72</f>
        <v>#N/A</v>
      </c>
      <c r="N72">
        <v>6417.6925700194151</v>
      </c>
    </row>
    <row r="73" spans="1:15" hidden="1" x14ac:dyDescent="0.25">
      <c r="A73" t="s">
        <v>1693</v>
      </c>
      <c r="B73" t="s">
        <v>121</v>
      </c>
      <c r="C73" t="s">
        <v>1621</v>
      </c>
      <c r="D73" t="s">
        <v>1622</v>
      </c>
      <c r="E73" t="s">
        <v>1623</v>
      </c>
      <c r="F73" t="s">
        <v>1623</v>
      </c>
      <c r="G73" t="s">
        <v>1624</v>
      </c>
      <c r="H73">
        <v>8366.5589999999993</v>
      </c>
      <c r="I73">
        <v>438.233</v>
      </c>
      <c r="J73">
        <v>493.62700000000001</v>
      </c>
      <c r="K73">
        <v>519.01499999999999</v>
      </c>
      <c r="L73" s="43" t="e">
        <f>VLOOKUP($B73,Табл1!$B$6:$Q$176,26,FALSE)</f>
        <v>#N/A</v>
      </c>
      <c r="M73" s="43" t="e">
        <f t="shared" si="2"/>
        <v>#N/A</v>
      </c>
      <c r="N73">
        <v>493.62700000000001</v>
      </c>
      <c r="O73">
        <v>519.01499999999999</v>
      </c>
    </row>
    <row r="74" spans="1:15" hidden="1" x14ac:dyDescent="0.25">
      <c r="A74" t="s">
        <v>1694</v>
      </c>
      <c r="B74" t="s">
        <v>612</v>
      </c>
      <c r="C74" t="s">
        <v>1621</v>
      </c>
      <c r="D74" t="s">
        <v>1622</v>
      </c>
      <c r="E74" t="s">
        <v>1623</v>
      </c>
      <c r="F74" t="s">
        <v>1623</v>
      </c>
      <c r="G74" t="s">
        <v>1624</v>
      </c>
      <c r="H74">
        <v>61945.498</v>
      </c>
      <c r="I74">
        <v>0</v>
      </c>
      <c r="J74">
        <v>3654.7849999999999</v>
      </c>
      <c r="K74">
        <v>100.574</v>
      </c>
      <c r="L74" s="43" t="e">
        <f>VLOOKUP($B74,Табл1!$B$6:$Q$176,26,FALSE)</f>
        <v>#REF!</v>
      </c>
      <c r="M74" s="43" t="e">
        <f t="shared" si="2"/>
        <v>#REF!</v>
      </c>
      <c r="N74">
        <v>3654.7849999999999</v>
      </c>
      <c r="O74">
        <v>100.574</v>
      </c>
    </row>
    <row r="75" spans="1:15" hidden="1" x14ac:dyDescent="0.25">
      <c r="A75" t="s">
        <v>1695</v>
      </c>
      <c r="B75" t="s">
        <v>613</v>
      </c>
      <c r="C75" t="s">
        <v>1696</v>
      </c>
      <c r="D75" t="s">
        <v>1627</v>
      </c>
      <c r="E75" t="s">
        <v>1623</v>
      </c>
      <c r="F75" t="s">
        <v>1623</v>
      </c>
      <c r="G75" t="s">
        <v>1624</v>
      </c>
      <c r="H75">
        <v>1005.398</v>
      </c>
      <c r="I75">
        <v>48.654000000000003</v>
      </c>
      <c r="J75">
        <v>848.10628604739054</v>
      </c>
      <c r="K75">
        <v>0</v>
      </c>
      <c r="L75" s="43" t="e">
        <f>VLOOKUP($B75,Табл1!$B$6:$Q$176,26,FALSE)</f>
        <v>#N/A</v>
      </c>
      <c r="M75" s="43" t="e">
        <f t="shared" si="2"/>
        <v>#N/A</v>
      </c>
      <c r="N75">
        <v>848.10628604739054</v>
      </c>
    </row>
    <row r="76" spans="1:15" hidden="1" x14ac:dyDescent="0.25">
      <c r="A76" t="s">
        <v>1697</v>
      </c>
      <c r="B76" t="s">
        <v>614</v>
      </c>
      <c r="C76" t="s">
        <v>1696</v>
      </c>
      <c r="D76" t="s">
        <v>1627</v>
      </c>
      <c r="E76" t="s">
        <v>1623</v>
      </c>
      <c r="F76" t="s">
        <v>1623</v>
      </c>
      <c r="G76" t="s">
        <v>1624</v>
      </c>
      <c r="H76">
        <v>2021.886</v>
      </c>
      <c r="I76">
        <v>48.654000000000003</v>
      </c>
      <c r="J76">
        <v>1749.1711832942995</v>
      </c>
      <c r="K76">
        <v>0</v>
      </c>
      <c r="L76" s="43" t="e">
        <f>VLOOKUP($B76,Табл1!$B$6:$Q$176,26,FALSE)</f>
        <v>#N/A</v>
      </c>
      <c r="M76" s="43" t="e">
        <f t="shared" si="2"/>
        <v>#N/A</v>
      </c>
      <c r="N76">
        <v>1749.1711832942995</v>
      </c>
    </row>
    <row r="77" spans="1:15" hidden="1" x14ac:dyDescent="0.25">
      <c r="A77" t="s">
        <v>1698</v>
      </c>
      <c r="B77" t="s">
        <v>615</v>
      </c>
      <c r="C77" t="s">
        <v>1696</v>
      </c>
      <c r="D77" t="s">
        <v>1627</v>
      </c>
      <c r="E77" t="s">
        <v>1623</v>
      </c>
      <c r="F77" t="s">
        <v>1623</v>
      </c>
      <c r="G77" t="s">
        <v>1624</v>
      </c>
      <c r="H77">
        <v>2160.5859999999998</v>
      </c>
      <c r="I77">
        <v>48.654000000000003</v>
      </c>
      <c r="J77">
        <v>1872.1210116812881</v>
      </c>
      <c r="K77">
        <v>0</v>
      </c>
      <c r="L77" s="43" t="e">
        <f>VLOOKUP($B77,Табл1!$B$6:$Q$176,26,FALSE)</f>
        <v>#N/A</v>
      </c>
      <c r="M77" s="43" t="e">
        <f t="shared" si="2"/>
        <v>#N/A</v>
      </c>
      <c r="N77">
        <v>1872.1210116812881</v>
      </c>
    </row>
    <row r="78" spans="1:15" hidden="1" x14ac:dyDescent="0.25">
      <c r="A78" t="s">
        <v>1699</v>
      </c>
      <c r="B78" t="s">
        <v>616</v>
      </c>
      <c r="C78" t="s">
        <v>1621</v>
      </c>
      <c r="D78" t="s">
        <v>1622</v>
      </c>
      <c r="E78" t="s">
        <v>1623</v>
      </c>
      <c r="F78" t="s">
        <v>1623</v>
      </c>
      <c r="G78" t="s">
        <v>1624</v>
      </c>
      <c r="H78">
        <v>909.78700000000003</v>
      </c>
      <c r="I78">
        <v>0</v>
      </c>
      <c r="J78">
        <v>40.323697420513753</v>
      </c>
      <c r="K78">
        <v>0</v>
      </c>
      <c r="L78" s="43" t="e">
        <f>VLOOKUP($B78,Табл1!$B$6:$Q$176,26,FALSE)</f>
        <v>#N/A</v>
      </c>
      <c r="M78" s="43" t="e">
        <f t="shared" si="2"/>
        <v>#N/A</v>
      </c>
      <c r="N78">
        <v>40.323697420513753</v>
      </c>
    </row>
    <row r="79" spans="1:15" hidden="1" x14ac:dyDescent="0.25">
      <c r="A79" t="s">
        <v>1700</v>
      </c>
      <c r="B79" t="s">
        <v>617</v>
      </c>
      <c r="C79" t="s">
        <v>1621</v>
      </c>
      <c r="D79" t="s">
        <v>1622</v>
      </c>
      <c r="E79" t="s">
        <v>1623</v>
      </c>
      <c r="F79" t="s">
        <v>1623</v>
      </c>
      <c r="G79" t="s">
        <v>1624</v>
      </c>
      <c r="H79">
        <v>909.78700000000003</v>
      </c>
      <c r="I79">
        <v>0</v>
      </c>
      <c r="J79">
        <v>40.323697420513753</v>
      </c>
      <c r="K79">
        <v>0</v>
      </c>
      <c r="L79" s="43" t="e">
        <f>VLOOKUP($B79,Табл1!$B$6:$Q$176,26,FALSE)</f>
        <v>#N/A</v>
      </c>
      <c r="M79" s="43" t="e">
        <f t="shared" si="2"/>
        <v>#N/A</v>
      </c>
      <c r="N79">
        <v>40.323697420513753</v>
      </c>
    </row>
    <row r="80" spans="1:15" hidden="1" x14ac:dyDescent="0.25">
      <c r="A80" t="s">
        <v>1701</v>
      </c>
      <c r="B80" t="s">
        <v>618</v>
      </c>
      <c r="C80" t="s">
        <v>1696</v>
      </c>
      <c r="D80" t="s">
        <v>1627</v>
      </c>
      <c r="E80" t="s">
        <v>1623</v>
      </c>
      <c r="F80" t="s">
        <v>1623</v>
      </c>
      <c r="G80" t="s">
        <v>1624</v>
      </c>
      <c r="H80">
        <v>1935.059</v>
      </c>
      <c r="I80">
        <v>45.613</v>
      </c>
      <c r="J80">
        <v>1674.8987143304721</v>
      </c>
      <c r="K80">
        <v>0</v>
      </c>
      <c r="L80" s="43" t="e">
        <f>VLOOKUP($B80,Табл1!$B$6:$Q$176,26,FALSE)</f>
        <v>#N/A</v>
      </c>
      <c r="M80" s="43" t="e">
        <f t="shared" si="2"/>
        <v>#N/A</v>
      </c>
      <c r="N80">
        <v>1674.8987143304721</v>
      </c>
    </row>
    <row r="81" spans="1:14" hidden="1" x14ac:dyDescent="0.25">
      <c r="A81" t="s">
        <v>1702</v>
      </c>
      <c r="B81" t="s">
        <v>619</v>
      </c>
      <c r="C81" t="s">
        <v>1621</v>
      </c>
      <c r="D81" t="s">
        <v>1622</v>
      </c>
      <c r="E81" t="s">
        <v>1623</v>
      </c>
      <c r="F81" t="s">
        <v>1623</v>
      </c>
      <c r="G81" t="s">
        <v>1624</v>
      </c>
      <c r="H81">
        <v>856.00599999999997</v>
      </c>
      <c r="I81">
        <v>0</v>
      </c>
      <c r="J81">
        <v>37.940049081089228</v>
      </c>
      <c r="K81">
        <v>0</v>
      </c>
      <c r="L81" s="43" t="e">
        <f>VLOOKUP($B81,Табл1!$B$6:$Q$176,26,FALSE)</f>
        <v>#N/A</v>
      </c>
      <c r="M81" s="43" t="e">
        <f t="shared" si="2"/>
        <v>#N/A</v>
      </c>
      <c r="N81">
        <v>37.940049081089228</v>
      </c>
    </row>
    <row r="82" spans="1:14" hidden="1" x14ac:dyDescent="0.25">
      <c r="A82" t="s">
        <v>1703</v>
      </c>
      <c r="B82" t="s">
        <v>620</v>
      </c>
      <c r="C82" t="s">
        <v>1621</v>
      </c>
      <c r="D82" t="s">
        <v>1622</v>
      </c>
      <c r="E82" t="s">
        <v>1623</v>
      </c>
      <c r="F82" t="s">
        <v>1623</v>
      </c>
      <c r="G82" t="s">
        <v>1624</v>
      </c>
      <c r="H82">
        <v>856.00599999999997</v>
      </c>
      <c r="I82">
        <v>0</v>
      </c>
      <c r="J82">
        <v>37.940049081089228</v>
      </c>
      <c r="K82">
        <v>0</v>
      </c>
      <c r="L82" s="43" t="e">
        <f>VLOOKUP($B82,Табл1!$B$6:$Q$176,26,FALSE)</f>
        <v>#N/A</v>
      </c>
      <c r="M82" s="43" t="e">
        <f t="shared" si="2"/>
        <v>#N/A</v>
      </c>
      <c r="N82">
        <v>37.940049081089228</v>
      </c>
    </row>
    <row r="83" spans="1:14" hidden="1" x14ac:dyDescent="0.25">
      <c r="A83" t="s">
        <v>1704</v>
      </c>
      <c r="B83" t="s">
        <v>621</v>
      </c>
      <c r="C83" t="s">
        <v>1621</v>
      </c>
      <c r="D83" t="s">
        <v>1622</v>
      </c>
      <c r="E83" t="s">
        <v>1623</v>
      </c>
      <c r="F83" t="s">
        <v>1623</v>
      </c>
      <c r="G83" t="s">
        <v>1624</v>
      </c>
      <c r="H83">
        <v>856.00599999999997</v>
      </c>
      <c r="I83">
        <v>0</v>
      </c>
      <c r="J83">
        <v>37.940049081089228</v>
      </c>
      <c r="K83">
        <v>0</v>
      </c>
      <c r="L83" s="43" t="e">
        <f>VLOOKUP($B83,Табл1!$B$6:$Q$176,26,FALSE)</f>
        <v>#N/A</v>
      </c>
      <c r="M83" s="43" t="e">
        <f t="shared" si="2"/>
        <v>#N/A</v>
      </c>
      <c r="N83">
        <v>37.940049081089228</v>
      </c>
    </row>
    <row r="84" spans="1:14" hidden="1" x14ac:dyDescent="0.25">
      <c r="A84" t="s">
        <v>1705</v>
      </c>
      <c r="B84" t="s">
        <v>622</v>
      </c>
      <c r="C84" t="s">
        <v>1696</v>
      </c>
      <c r="D84" t="s">
        <v>1627</v>
      </c>
      <c r="E84" t="s">
        <v>1623</v>
      </c>
      <c r="F84" t="s">
        <v>1623</v>
      </c>
      <c r="G84" t="s">
        <v>1624</v>
      </c>
      <c r="H84">
        <v>2034.6740000000002</v>
      </c>
      <c r="I84">
        <v>42.573</v>
      </c>
      <c r="J84">
        <v>1765.8972880145284</v>
      </c>
      <c r="K84">
        <v>0</v>
      </c>
      <c r="L84" s="43" t="e">
        <f>VLOOKUP($B84,Табл1!$B$6:$Q$176,26,FALSE)</f>
        <v>#N/A</v>
      </c>
      <c r="M84" s="43" t="e">
        <f t="shared" si="2"/>
        <v>#N/A</v>
      </c>
      <c r="N84">
        <v>1765.8972880145284</v>
      </c>
    </row>
    <row r="85" spans="1:14" hidden="1" x14ac:dyDescent="0.25">
      <c r="A85" t="s">
        <v>1706</v>
      </c>
      <c r="B85" t="s">
        <v>623</v>
      </c>
      <c r="C85" t="s">
        <v>1696</v>
      </c>
      <c r="D85" t="s">
        <v>1627</v>
      </c>
      <c r="E85" t="s">
        <v>1623</v>
      </c>
      <c r="F85" t="s">
        <v>1623</v>
      </c>
      <c r="G85" t="s">
        <v>1624</v>
      </c>
      <c r="H85">
        <v>1031.0440000000001</v>
      </c>
      <c r="I85">
        <v>42.573</v>
      </c>
      <c r="J85">
        <v>876.23078227536894</v>
      </c>
      <c r="K85">
        <v>0</v>
      </c>
      <c r="L85" s="43" t="e">
        <f>VLOOKUP($B85,Табл1!$B$6:$Q$176,26,FALSE)</f>
        <v>#N/A</v>
      </c>
      <c r="M85" s="43" t="e">
        <f t="shared" si="2"/>
        <v>#N/A</v>
      </c>
      <c r="N85">
        <v>876.23078227536894</v>
      </c>
    </row>
    <row r="86" spans="1:14" hidden="1" x14ac:dyDescent="0.25">
      <c r="A86" t="s">
        <v>1707</v>
      </c>
      <c r="B86" t="s">
        <v>624</v>
      </c>
      <c r="C86" t="s">
        <v>1696</v>
      </c>
      <c r="D86" t="s">
        <v>1627</v>
      </c>
      <c r="E86" t="s">
        <v>1623</v>
      </c>
      <c r="F86" t="s">
        <v>1623</v>
      </c>
      <c r="G86" t="s">
        <v>1624</v>
      </c>
      <c r="H86">
        <v>957.62900000000002</v>
      </c>
      <c r="I86">
        <v>39.531999999999996</v>
      </c>
      <c r="J86">
        <v>813.84650586476982</v>
      </c>
      <c r="K86">
        <v>0</v>
      </c>
      <c r="L86" s="43" t="e">
        <f>VLOOKUP($B86,Табл1!$B$6:$Q$176,26,FALSE)</f>
        <v>#N/A</v>
      </c>
      <c r="M86" s="43" t="e">
        <f t="shared" si="2"/>
        <v>#N/A</v>
      </c>
      <c r="N86">
        <v>813.84650586476982</v>
      </c>
    </row>
    <row r="87" spans="1:14" hidden="1" x14ac:dyDescent="0.25">
      <c r="A87" t="s">
        <v>1708</v>
      </c>
      <c r="B87" t="s">
        <v>625</v>
      </c>
      <c r="C87" t="s">
        <v>1696</v>
      </c>
      <c r="D87" t="s">
        <v>1627</v>
      </c>
      <c r="E87" t="s">
        <v>1623</v>
      </c>
      <c r="F87" t="s">
        <v>1623</v>
      </c>
      <c r="G87" t="s">
        <v>1624</v>
      </c>
      <c r="H87">
        <v>912.34699999999998</v>
      </c>
      <c r="I87">
        <v>36.491</v>
      </c>
      <c r="J87">
        <v>776.40226765793852</v>
      </c>
      <c r="K87">
        <v>0</v>
      </c>
      <c r="L87" s="43" t="e">
        <f>VLOOKUP($B87,Табл1!$B$6:$Q$176,26,FALSE)</f>
        <v>#N/A</v>
      </c>
      <c r="M87" s="43" t="e">
        <f t="shared" si="2"/>
        <v>#N/A</v>
      </c>
      <c r="N87">
        <v>776.40226765793852</v>
      </c>
    </row>
    <row r="88" spans="1:14" hidden="1" x14ac:dyDescent="0.25">
      <c r="A88" t="s">
        <v>1709</v>
      </c>
      <c r="B88" t="s">
        <v>626</v>
      </c>
      <c r="C88" t="s">
        <v>1696</v>
      </c>
      <c r="D88" t="s">
        <v>1627</v>
      </c>
      <c r="E88" t="s">
        <v>1623</v>
      </c>
      <c r="F88" t="s">
        <v>1623</v>
      </c>
      <c r="G88" t="s">
        <v>1624</v>
      </c>
      <c r="H88">
        <v>1123.241</v>
      </c>
      <c r="I88">
        <v>33.450000000000003</v>
      </c>
      <c r="J88">
        <v>966.04466846138791</v>
      </c>
      <c r="K88">
        <v>0</v>
      </c>
      <c r="L88" s="43" t="e">
        <f>VLOOKUP($B88,Табл1!$B$6:$Q$176,26,FALSE)</f>
        <v>#N/A</v>
      </c>
      <c r="M88" s="43" t="e">
        <f t="shared" si="2"/>
        <v>#N/A</v>
      </c>
      <c r="N88">
        <v>966.04466846138791</v>
      </c>
    </row>
    <row r="89" spans="1:14" hidden="1" x14ac:dyDescent="0.25">
      <c r="A89" t="s">
        <v>1710</v>
      </c>
      <c r="B89" t="s">
        <v>627</v>
      </c>
      <c r="C89" t="s">
        <v>1696</v>
      </c>
      <c r="D89" t="s">
        <v>1627</v>
      </c>
      <c r="E89" t="s">
        <v>1623</v>
      </c>
      <c r="F89" t="s">
        <v>1623</v>
      </c>
      <c r="G89" t="s">
        <v>1624</v>
      </c>
      <c r="H89">
        <v>1234.154</v>
      </c>
      <c r="I89">
        <v>24.327000000000002</v>
      </c>
      <c r="J89">
        <v>1072.4516919059033</v>
      </c>
      <c r="K89">
        <v>0</v>
      </c>
      <c r="L89" s="43" t="e">
        <f>VLOOKUP($B89,Табл1!$B$6:$Q$176,26,FALSE)</f>
        <v>#N/A</v>
      </c>
      <c r="M89" s="43" t="e">
        <f t="shared" si="2"/>
        <v>#N/A</v>
      </c>
      <c r="N89">
        <v>1072.4516919059033</v>
      </c>
    </row>
    <row r="90" spans="1:14" hidden="1" x14ac:dyDescent="0.25">
      <c r="A90" t="s">
        <v>1711</v>
      </c>
      <c r="B90" t="s">
        <v>628</v>
      </c>
      <c r="C90" t="s">
        <v>1696</v>
      </c>
      <c r="D90" t="s">
        <v>1627</v>
      </c>
      <c r="E90" t="s">
        <v>1623</v>
      </c>
      <c r="F90" t="s">
        <v>1623</v>
      </c>
      <c r="G90" t="s">
        <v>1624</v>
      </c>
      <c r="H90">
        <v>578.471</v>
      </c>
      <c r="I90">
        <v>27.367999999999999</v>
      </c>
      <c r="J90">
        <v>488.52470809206017</v>
      </c>
      <c r="K90">
        <v>0</v>
      </c>
      <c r="L90" s="43" t="e">
        <f>VLOOKUP($B90,Табл1!$B$6:$Q$176,26,FALSE)</f>
        <v>#N/A</v>
      </c>
      <c r="M90" s="43" t="e">
        <f t="shared" si="2"/>
        <v>#N/A</v>
      </c>
      <c r="N90">
        <v>488.52470809206017</v>
      </c>
    </row>
    <row r="91" spans="1:14" hidden="1" x14ac:dyDescent="0.25">
      <c r="A91" t="s">
        <v>1712</v>
      </c>
      <c r="B91" t="s">
        <v>629</v>
      </c>
      <c r="C91" t="s">
        <v>1696</v>
      </c>
      <c r="D91" t="s">
        <v>1627</v>
      </c>
      <c r="E91" t="s">
        <v>1623</v>
      </c>
      <c r="F91" t="s">
        <v>1623</v>
      </c>
      <c r="G91" t="s">
        <v>1624</v>
      </c>
      <c r="H91">
        <v>794.72800000000007</v>
      </c>
      <c r="I91">
        <v>33.450000000000003</v>
      </c>
      <c r="J91">
        <v>674.8346588376188</v>
      </c>
      <c r="K91">
        <v>0</v>
      </c>
      <c r="L91" s="43" t="e">
        <f>VLOOKUP($B91,Табл1!$B$6:$Q$176,26,FALSE)</f>
        <v>#N/A</v>
      </c>
      <c r="M91" s="43" t="e">
        <f t="shared" si="2"/>
        <v>#N/A</v>
      </c>
      <c r="N91">
        <v>674.8346588376188</v>
      </c>
    </row>
    <row r="92" spans="1:14" hidden="1" x14ac:dyDescent="0.25">
      <c r="A92" t="s">
        <v>1713</v>
      </c>
      <c r="B92" t="s">
        <v>630</v>
      </c>
      <c r="C92" t="s">
        <v>1696</v>
      </c>
      <c r="D92" t="s">
        <v>1627</v>
      </c>
      <c r="E92" t="s">
        <v>1623</v>
      </c>
      <c r="F92" t="s">
        <v>1623</v>
      </c>
      <c r="G92" t="s">
        <v>1624</v>
      </c>
      <c r="H92">
        <v>1004.6379999999999</v>
      </c>
      <c r="I92">
        <v>21.286000000000001</v>
      </c>
      <c r="J92">
        <v>871.69110786152009</v>
      </c>
      <c r="K92">
        <v>0</v>
      </c>
      <c r="L92" s="43" t="e">
        <f>VLOOKUP($B92,Табл1!$B$6:$Q$176,26,FALSE)</f>
        <v>#N/A</v>
      </c>
      <c r="M92" s="43" t="e">
        <f t="shared" si="2"/>
        <v>#N/A</v>
      </c>
      <c r="N92">
        <v>871.69110786152009</v>
      </c>
    </row>
    <row r="93" spans="1:14" hidden="1" x14ac:dyDescent="0.25">
      <c r="A93" t="s">
        <v>1714</v>
      </c>
      <c r="B93" t="s">
        <v>631</v>
      </c>
      <c r="C93" t="s">
        <v>1621</v>
      </c>
      <c r="D93" t="s">
        <v>1622</v>
      </c>
      <c r="E93" t="s">
        <v>1623</v>
      </c>
      <c r="F93" t="s">
        <v>1623</v>
      </c>
      <c r="G93" t="s">
        <v>1624</v>
      </c>
      <c r="H93">
        <v>456.53899999999999</v>
      </c>
      <c r="I93">
        <v>0</v>
      </c>
      <c r="J93">
        <v>20.235093498499513</v>
      </c>
      <c r="K93">
        <v>0</v>
      </c>
      <c r="L93" s="43" t="e">
        <f>VLOOKUP($B93,Табл1!$B$6:$Q$176,26,FALSE)</f>
        <v>#N/A</v>
      </c>
      <c r="M93" s="43" t="e">
        <f t="shared" si="2"/>
        <v>#N/A</v>
      </c>
      <c r="N93">
        <v>20.235093498499513</v>
      </c>
    </row>
    <row r="94" spans="1:14" hidden="1" x14ac:dyDescent="0.25">
      <c r="A94" t="s">
        <v>1715</v>
      </c>
      <c r="B94" t="s">
        <v>632</v>
      </c>
      <c r="C94" t="s">
        <v>1696</v>
      </c>
      <c r="D94" t="s">
        <v>1627</v>
      </c>
      <c r="E94" t="s">
        <v>1623</v>
      </c>
      <c r="F94" t="s">
        <v>1623</v>
      </c>
      <c r="G94" t="s">
        <v>1624</v>
      </c>
      <c r="H94">
        <v>1211.1600000000001</v>
      </c>
      <c r="I94">
        <v>21.286000000000001</v>
      </c>
      <c r="J94">
        <v>1054.7640145810528</v>
      </c>
      <c r="K94">
        <v>0</v>
      </c>
      <c r="L94" s="43" t="e">
        <f>VLOOKUP($B94,Табл1!$B$6:$Q$176,26,FALSE)</f>
        <v>#N/A</v>
      </c>
      <c r="M94" s="43" t="e">
        <f t="shared" si="2"/>
        <v>#N/A</v>
      </c>
      <c r="N94">
        <v>1054.7640145810528</v>
      </c>
    </row>
    <row r="95" spans="1:14" hidden="1" x14ac:dyDescent="0.25">
      <c r="A95" t="s">
        <v>1716</v>
      </c>
      <c r="B95" t="s">
        <v>633</v>
      </c>
      <c r="C95" t="s">
        <v>1696</v>
      </c>
      <c r="D95" t="s">
        <v>1627</v>
      </c>
      <c r="E95" t="s">
        <v>1623</v>
      </c>
      <c r="F95" t="s">
        <v>1623</v>
      </c>
      <c r="G95" t="s">
        <v>1624</v>
      </c>
      <c r="H95">
        <v>877.66200000000003</v>
      </c>
      <c r="I95">
        <v>10</v>
      </c>
      <c r="J95">
        <v>769.13938957865821</v>
      </c>
      <c r="K95">
        <v>0</v>
      </c>
      <c r="L95" s="43" t="e">
        <f>VLOOKUP($B95,Табл1!$B$6:$Q$176,26,FALSE)</f>
        <v>#N/A</v>
      </c>
      <c r="M95" s="43" t="e">
        <f t="shared" si="2"/>
        <v>#N/A</v>
      </c>
      <c r="N95">
        <v>769.13938957865821</v>
      </c>
    </row>
    <row r="96" spans="1:14" hidden="1" x14ac:dyDescent="0.25">
      <c r="A96" t="s">
        <v>1717</v>
      </c>
      <c r="B96" t="s">
        <v>634</v>
      </c>
      <c r="C96" t="s">
        <v>1621</v>
      </c>
      <c r="D96" t="s">
        <v>1622</v>
      </c>
      <c r="E96" t="s">
        <v>1623</v>
      </c>
      <c r="F96" t="s">
        <v>1623</v>
      </c>
      <c r="G96" t="s">
        <v>1624</v>
      </c>
      <c r="H96">
        <v>970.33399999999995</v>
      </c>
      <c r="I96">
        <v>0</v>
      </c>
      <c r="J96">
        <v>43.007837198882427</v>
      </c>
      <c r="K96">
        <v>0</v>
      </c>
      <c r="L96" s="43" t="e">
        <f>VLOOKUP($B96,Табл1!$B$6:$Q$176,26,FALSE)</f>
        <v>#N/A</v>
      </c>
      <c r="M96" s="43" t="e">
        <f t="shared" si="2"/>
        <v>#N/A</v>
      </c>
      <c r="N96">
        <v>43.007837198882427</v>
      </c>
    </row>
    <row r="97" spans="1:15" hidden="1" x14ac:dyDescent="0.25">
      <c r="A97" t="s">
        <v>1718</v>
      </c>
      <c r="B97" t="s">
        <v>635</v>
      </c>
      <c r="C97" t="s">
        <v>1696</v>
      </c>
      <c r="D97" t="s">
        <v>1627</v>
      </c>
      <c r="E97" t="s">
        <v>1623</v>
      </c>
      <c r="F97" t="s">
        <v>1623</v>
      </c>
      <c r="G97" t="s">
        <v>1624</v>
      </c>
      <c r="H97">
        <v>1170.1370000000002</v>
      </c>
      <c r="I97">
        <v>54.735999999999997</v>
      </c>
      <c r="J97">
        <v>988.74754790221618</v>
      </c>
      <c r="K97">
        <v>0</v>
      </c>
      <c r="L97" s="43" t="e">
        <f>VLOOKUP($B97,Табл1!$B$6:$Q$176,26,FALSE)</f>
        <v>#N/A</v>
      </c>
      <c r="M97" s="43" t="e">
        <f t="shared" si="2"/>
        <v>#N/A</v>
      </c>
      <c r="N97">
        <v>988.74754790221618</v>
      </c>
    </row>
    <row r="98" spans="1:15" hidden="1" x14ac:dyDescent="0.25">
      <c r="A98" t="s">
        <v>1719</v>
      </c>
      <c r="B98" t="s">
        <v>636</v>
      </c>
      <c r="C98" t="s">
        <v>1696</v>
      </c>
      <c r="D98" t="s">
        <v>1627</v>
      </c>
      <c r="E98" t="s">
        <v>1623</v>
      </c>
      <c r="F98" t="s">
        <v>1623</v>
      </c>
      <c r="G98" t="s">
        <v>1624</v>
      </c>
      <c r="H98">
        <v>1270.6990000000001</v>
      </c>
      <c r="I98">
        <v>60.817999999999998</v>
      </c>
      <c r="J98">
        <v>1072.4982680789396</v>
      </c>
      <c r="K98">
        <v>0</v>
      </c>
      <c r="L98" s="43" t="e">
        <f>VLOOKUP($B98,Табл1!$B$6:$Q$176,26,FALSE)</f>
        <v>#N/A</v>
      </c>
      <c r="M98" s="43" t="e">
        <f t="shared" si="2"/>
        <v>#N/A</v>
      </c>
      <c r="N98">
        <v>1072.4982680789396</v>
      </c>
    </row>
    <row r="99" spans="1:15" hidden="1" x14ac:dyDescent="0.25">
      <c r="A99" t="s">
        <v>1720</v>
      </c>
      <c r="B99" t="s">
        <v>637</v>
      </c>
      <c r="C99" t="s">
        <v>1696</v>
      </c>
      <c r="D99" t="s">
        <v>1627</v>
      </c>
      <c r="E99" t="s">
        <v>1623</v>
      </c>
      <c r="F99" t="s">
        <v>1623</v>
      </c>
      <c r="G99" t="s">
        <v>1624</v>
      </c>
      <c r="H99">
        <v>1843.6580000000001</v>
      </c>
      <c r="I99">
        <v>91.227000000000004</v>
      </c>
      <c r="J99">
        <v>1553.4415771664385</v>
      </c>
      <c r="K99">
        <v>0</v>
      </c>
      <c r="L99" s="43" t="e">
        <f>VLOOKUP($B99,Табл1!$B$6:$Q$176,26,FALSE)</f>
        <v>#N/A</v>
      </c>
      <c r="M99" s="43" t="e">
        <f t="shared" si="2"/>
        <v>#N/A</v>
      </c>
      <c r="N99">
        <v>1553.4415771664385</v>
      </c>
    </row>
    <row r="100" spans="1:15" hidden="1" x14ac:dyDescent="0.25">
      <c r="A100" t="s">
        <v>1721</v>
      </c>
      <c r="B100" t="s">
        <v>638</v>
      </c>
      <c r="C100" t="s">
        <v>1696</v>
      </c>
      <c r="D100" t="s">
        <v>1627</v>
      </c>
      <c r="E100" t="s">
        <v>1623</v>
      </c>
      <c r="F100" t="s">
        <v>1623</v>
      </c>
      <c r="G100" t="s">
        <v>1624</v>
      </c>
      <c r="H100">
        <v>240.51</v>
      </c>
      <c r="I100">
        <v>12.25</v>
      </c>
      <c r="J100">
        <v>269.34699999999998</v>
      </c>
      <c r="K100">
        <v>177.49699999999999</v>
      </c>
      <c r="L100" s="43" t="e">
        <f>VLOOKUP($B100,Табл1!$B$6:$Q$176,26,FALSE)</f>
        <v>#N/A</v>
      </c>
      <c r="M100" s="43" t="e">
        <f t="shared" si="2"/>
        <v>#N/A</v>
      </c>
      <c r="N100">
        <v>269.34699999999998</v>
      </c>
      <c r="O100">
        <v>177.49699999999999</v>
      </c>
    </row>
    <row r="101" spans="1:15" hidden="1" x14ac:dyDescent="0.25">
      <c r="A101" t="s">
        <v>1722</v>
      </c>
      <c r="B101" t="s">
        <v>639</v>
      </c>
      <c r="C101" t="s">
        <v>1696</v>
      </c>
      <c r="D101" t="s">
        <v>1627</v>
      </c>
      <c r="E101" t="s">
        <v>1623</v>
      </c>
      <c r="F101" t="s">
        <v>1623</v>
      </c>
      <c r="G101" t="s">
        <v>1624</v>
      </c>
      <c r="H101">
        <v>233.66800000000001</v>
      </c>
      <c r="I101">
        <v>12.25</v>
      </c>
      <c r="J101">
        <v>261.27300000000002</v>
      </c>
      <c r="K101">
        <v>139.55199999999999</v>
      </c>
      <c r="L101" s="43" t="e">
        <f>VLOOKUP($B101,Табл1!$B$6:$Q$176,26,FALSE)</f>
        <v>#N/A</v>
      </c>
      <c r="M101" s="43" t="e">
        <f t="shared" si="2"/>
        <v>#N/A</v>
      </c>
      <c r="N101">
        <v>261.27300000000002</v>
      </c>
      <c r="O101">
        <v>139.55199999999999</v>
      </c>
    </row>
    <row r="102" spans="1:15" hidden="1" x14ac:dyDescent="0.25">
      <c r="A102" t="s">
        <v>1723</v>
      </c>
      <c r="B102" t="s">
        <v>640</v>
      </c>
      <c r="C102" t="s">
        <v>1696</v>
      </c>
      <c r="D102" t="s">
        <v>1627</v>
      </c>
      <c r="E102" t="s">
        <v>1623</v>
      </c>
      <c r="F102" t="s">
        <v>1623</v>
      </c>
      <c r="G102" t="s">
        <v>1624</v>
      </c>
      <c r="H102">
        <v>251.64699999999999</v>
      </c>
      <c r="I102">
        <v>12.25</v>
      </c>
      <c r="J102">
        <v>282.488</v>
      </c>
      <c r="K102">
        <v>176.797</v>
      </c>
      <c r="L102" s="43" t="e">
        <f>VLOOKUP($B102,Табл1!$B$6:$Q$176,26,FALSE)</f>
        <v>#N/A</v>
      </c>
      <c r="M102" s="43" t="e">
        <f t="shared" si="2"/>
        <v>#N/A</v>
      </c>
      <c r="N102">
        <v>282.488</v>
      </c>
      <c r="O102">
        <v>176.797</v>
      </c>
    </row>
    <row r="103" spans="1:15" hidden="1" x14ac:dyDescent="0.25">
      <c r="A103" t="s">
        <v>1724</v>
      </c>
      <c r="B103" t="s">
        <v>641</v>
      </c>
      <c r="C103" t="s">
        <v>1696</v>
      </c>
      <c r="D103" t="s">
        <v>1627</v>
      </c>
      <c r="E103" t="s">
        <v>1623</v>
      </c>
      <c r="F103" t="s">
        <v>1623</v>
      </c>
      <c r="G103" t="s">
        <v>1624</v>
      </c>
      <c r="H103">
        <v>256.39499999999998</v>
      </c>
      <c r="I103">
        <v>12.25</v>
      </c>
      <c r="J103">
        <v>216.42144661355525</v>
      </c>
      <c r="K103">
        <v>0</v>
      </c>
      <c r="L103" s="43" t="e">
        <f>VLOOKUP($B103,Табл1!$B$6:$Q$176,26,FALSE)</f>
        <v>#N/A</v>
      </c>
      <c r="M103" s="43" t="e">
        <f t="shared" si="2"/>
        <v>#N/A</v>
      </c>
      <c r="N103">
        <v>216.42144661355525</v>
      </c>
    </row>
    <row r="104" spans="1:15" hidden="1" x14ac:dyDescent="0.25">
      <c r="A104" t="s">
        <v>1725</v>
      </c>
      <c r="B104" t="s">
        <v>642</v>
      </c>
      <c r="C104" t="s">
        <v>1696</v>
      </c>
      <c r="D104" t="s">
        <v>1627</v>
      </c>
      <c r="E104" t="s">
        <v>1623</v>
      </c>
      <c r="F104" t="s">
        <v>1623</v>
      </c>
      <c r="G104" t="s">
        <v>1624</v>
      </c>
      <c r="H104">
        <v>249.99</v>
      </c>
      <c r="I104">
        <v>12.25</v>
      </c>
      <c r="J104">
        <v>210.74366087470543</v>
      </c>
      <c r="K104">
        <v>0</v>
      </c>
      <c r="L104" s="43" t="e">
        <f>VLOOKUP($B104,Табл1!$B$6:$Q$176,26,FALSE)</f>
        <v>#N/A</v>
      </c>
      <c r="M104" s="43" t="e">
        <f t="shared" si="2"/>
        <v>#N/A</v>
      </c>
      <c r="N104">
        <v>210.74366087470543</v>
      </c>
    </row>
    <row r="105" spans="1:15" hidden="1" x14ac:dyDescent="0.25">
      <c r="A105" t="s">
        <v>1726</v>
      </c>
      <c r="B105" t="s">
        <v>643</v>
      </c>
      <c r="C105" t="s">
        <v>1696</v>
      </c>
      <c r="D105" t="s">
        <v>1627</v>
      </c>
      <c r="E105" t="s">
        <v>1623</v>
      </c>
      <c r="F105" t="s">
        <v>1623</v>
      </c>
      <c r="G105" t="s">
        <v>1624</v>
      </c>
      <c r="H105">
        <v>236.57400000000001</v>
      </c>
      <c r="I105">
        <v>12.25</v>
      </c>
      <c r="J105">
        <v>198.85171217849043</v>
      </c>
      <c r="K105">
        <v>0</v>
      </c>
      <c r="L105" s="43" t="e">
        <f>VLOOKUP($B105,Табл1!$B$6:$Q$176,26,FALSE)</f>
        <v>#N/A</v>
      </c>
      <c r="M105" s="43" t="e">
        <f t="shared" si="2"/>
        <v>#N/A</v>
      </c>
      <c r="N105">
        <v>198.85171217849043</v>
      </c>
    </row>
    <row r="106" spans="1:15" hidden="1" x14ac:dyDescent="0.25">
      <c r="A106" t="s">
        <v>1727</v>
      </c>
      <c r="B106" t="s">
        <v>644</v>
      </c>
      <c r="C106" t="s">
        <v>1696</v>
      </c>
      <c r="D106" t="s">
        <v>1627</v>
      </c>
      <c r="E106" t="s">
        <v>1623</v>
      </c>
      <c r="F106" t="s">
        <v>1623</v>
      </c>
      <c r="G106" t="s">
        <v>1624</v>
      </c>
      <c r="H106">
        <v>221.71100000000001</v>
      </c>
      <c r="I106">
        <v>12.25</v>
      </c>
      <c r="J106">
        <v>185.67666503798387</v>
      </c>
      <c r="K106">
        <v>0</v>
      </c>
      <c r="L106" s="43" t="e">
        <f>VLOOKUP($B106,Табл1!$B$6:$Q$176,26,FALSE)</f>
        <v>#N/A</v>
      </c>
      <c r="M106" s="43" t="e">
        <f t="shared" si="2"/>
        <v>#N/A</v>
      </c>
      <c r="N106">
        <v>185.67666503798387</v>
      </c>
    </row>
    <row r="107" spans="1:15" hidden="1" x14ac:dyDescent="0.25">
      <c r="A107" t="s">
        <v>1728</v>
      </c>
      <c r="B107" t="s">
        <v>645</v>
      </c>
      <c r="C107" t="s">
        <v>1696</v>
      </c>
      <c r="D107" t="s">
        <v>1627</v>
      </c>
      <c r="E107" t="s">
        <v>1623</v>
      </c>
      <c r="F107" t="s">
        <v>1623</v>
      </c>
      <c r="G107" t="s">
        <v>1624</v>
      </c>
      <c r="H107">
        <v>257.30500000000001</v>
      </c>
      <c r="I107">
        <v>12.25</v>
      </c>
      <c r="J107">
        <v>217.22826612712032</v>
      </c>
      <c r="K107">
        <v>0</v>
      </c>
      <c r="L107" s="43" t="e">
        <f>VLOOKUP($B107,Табл1!$B$6:$Q$176,26,FALSE)</f>
        <v>#N/A</v>
      </c>
      <c r="M107" s="43" t="e">
        <f t="shared" si="2"/>
        <v>#N/A</v>
      </c>
      <c r="N107">
        <v>217.22826612712032</v>
      </c>
    </row>
    <row r="108" spans="1:15" hidden="1" x14ac:dyDescent="0.25">
      <c r="A108" t="s">
        <v>1729</v>
      </c>
      <c r="B108" t="s">
        <v>646</v>
      </c>
      <c r="C108" t="s">
        <v>1696</v>
      </c>
      <c r="D108" t="s">
        <v>1627</v>
      </c>
      <c r="E108" t="s">
        <v>1623</v>
      </c>
      <c r="F108" t="s">
        <v>1623</v>
      </c>
      <c r="G108" t="s">
        <v>1624</v>
      </c>
      <c r="H108">
        <v>277.86</v>
      </c>
      <c r="I108">
        <v>12.25</v>
      </c>
      <c r="J108">
        <v>235.45006698469399</v>
      </c>
      <c r="K108">
        <v>0</v>
      </c>
      <c r="L108" s="43" t="e">
        <f>VLOOKUP($B108,Табл1!$B$6:$Q$176,26,FALSE)</f>
        <v>#N/A</v>
      </c>
      <c r="M108" s="43" t="e">
        <f t="shared" si="2"/>
        <v>#N/A</v>
      </c>
      <c r="N108">
        <v>235.45006698469399</v>
      </c>
    </row>
    <row r="109" spans="1:15" hidden="1" x14ac:dyDescent="0.25">
      <c r="A109" t="s">
        <v>1730</v>
      </c>
      <c r="B109" t="s">
        <v>647</v>
      </c>
      <c r="C109" t="s">
        <v>1696</v>
      </c>
      <c r="D109" t="s">
        <v>1627</v>
      </c>
      <c r="E109" t="s">
        <v>1623</v>
      </c>
      <c r="F109" t="s">
        <v>1623</v>
      </c>
      <c r="G109" t="s">
        <v>1624</v>
      </c>
      <c r="H109">
        <v>277.86</v>
      </c>
      <c r="I109">
        <v>12.25</v>
      </c>
      <c r="J109">
        <v>235.45006698469399</v>
      </c>
      <c r="K109">
        <v>0</v>
      </c>
      <c r="L109" s="43" t="e">
        <f>VLOOKUP($B109,Табл1!$B$6:$Q$176,26,FALSE)</f>
        <v>#N/A</v>
      </c>
      <c r="M109" s="43" t="e">
        <f t="shared" si="2"/>
        <v>#N/A</v>
      </c>
      <c r="N109">
        <v>235.45006698469399</v>
      </c>
    </row>
    <row r="110" spans="1:15" hidden="1" x14ac:dyDescent="0.25">
      <c r="A110" t="s">
        <v>1731</v>
      </c>
      <c r="B110" t="s">
        <v>648</v>
      </c>
      <c r="C110" t="s">
        <v>1621</v>
      </c>
      <c r="D110" t="s">
        <v>1622</v>
      </c>
      <c r="E110" t="s">
        <v>1623</v>
      </c>
      <c r="F110" t="s">
        <v>1623</v>
      </c>
      <c r="G110" t="s">
        <v>1624</v>
      </c>
      <c r="H110">
        <v>204.727</v>
      </c>
      <c r="I110">
        <v>0</v>
      </c>
      <c r="J110">
        <v>9.0733389989188122</v>
      </c>
      <c r="K110">
        <v>0</v>
      </c>
      <c r="L110" s="43" t="e">
        <f>VLOOKUP($B110,Табл1!$B$6:$Q$176,26,FALSE)</f>
        <v>#N/A</v>
      </c>
      <c r="M110" s="43" t="e">
        <f t="shared" si="2"/>
        <v>#N/A</v>
      </c>
      <c r="N110">
        <v>9.0733389989188122</v>
      </c>
    </row>
    <row r="111" spans="1:15" hidden="1" x14ac:dyDescent="0.25">
      <c r="A111" t="s">
        <v>1732</v>
      </c>
      <c r="B111" t="s">
        <v>649</v>
      </c>
      <c r="C111" t="s">
        <v>1621</v>
      </c>
      <c r="D111" t="s">
        <v>1622</v>
      </c>
      <c r="E111" t="s">
        <v>1623</v>
      </c>
      <c r="F111" t="s">
        <v>1623</v>
      </c>
      <c r="G111" t="s">
        <v>1624</v>
      </c>
      <c r="H111">
        <v>204.727</v>
      </c>
      <c r="I111">
        <v>0</v>
      </c>
      <c r="J111">
        <v>9.0733389989188122</v>
      </c>
      <c r="K111">
        <v>0</v>
      </c>
      <c r="L111" s="43" t="e">
        <f>VLOOKUP($B111,Табл1!$B$6:$Q$176,26,FALSE)</f>
        <v>#N/A</v>
      </c>
      <c r="M111" s="43" t="e">
        <f t="shared" si="2"/>
        <v>#N/A</v>
      </c>
      <c r="N111">
        <v>9.0733389989188122</v>
      </c>
    </row>
    <row r="112" spans="1:15" hidden="1" x14ac:dyDescent="0.25">
      <c r="A112" t="s">
        <v>1733</v>
      </c>
      <c r="B112" t="s">
        <v>650</v>
      </c>
      <c r="C112" t="s">
        <v>1621</v>
      </c>
      <c r="D112" t="s">
        <v>1622</v>
      </c>
      <c r="E112" t="s">
        <v>1623</v>
      </c>
      <c r="F112" t="s">
        <v>1623</v>
      </c>
      <c r="G112" t="s">
        <v>1624</v>
      </c>
      <c r="H112">
        <v>204.727</v>
      </c>
      <c r="I112">
        <v>0</v>
      </c>
      <c r="J112">
        <v>9.0733389989188122</v>
      </c>
      <c r="K112">
        <v>0</v>
      </c>
      <c r="L112" s="43" t="e">
        <f>VLOOKUP($B112,Табл1!$B$6:$Q$176,26,FALSE)</f>
        <v>#N/A</v>
      </c>
      <c r="M112" s="43" t="e">
        <f t="shared" si="2"/>
        <v>#N/A</v>
      </c>
      <c r="N112">
        <v>9.0733389989188122</v>
      </c>
    </row>
    <row r="113" spans="1:14" hidden="1" x14ac:dyDescent="0.25">
      <c r="A113" t="s">
        <v>1734</v>
      </c>
      <c r="B113" t="s">
        <v>651</v>
      </c>
      <c r="C113" t="s">
        <v>1621</v>
      </c>
      <c r="D113" t="s">
        <v>1622</v>
      </c>
      <c r="E113" t="s">
        <v>1623</v>
      </c>
      <c r="F113" t="s">
        <v>1623</v>
      </c>
      <c r="G113" t="s">
        <v>1624</v>
      </c>
      <c r="H113">
        <v>204.727</v>
      </c>
      <c r="I113">
        <v>0</v>
      </c>
      <c r="J113">
        <v>9.0733389989188122</v>
      </c>
      <c r="K113">
        <v>0</v>
      </c>
      <c r="L113" s="43" t="e">
        <f>VLOOKUP($B113,Табл1!$B$6:$Q$176,26,FALSE)</f>
        <v>#N/A</v>
      </c>
      <c r="M113" s="43" t="e">
        <f t="shared" si="2"/>
        <v>#N/A</v>
      </c>
      <c r="N113">
        <v>9.0733389989188122</v>
      </c>
    </row>
    <row r="114" spans="1:14" hidden="1" x14ac:dyDescent="0.25">
      <c r="A114" t="s">
        <v>1735</v>
      </c>
      <c r="B114" t="s">
        <v>652</v>
      </c>
      <c r="C114" t="s">
        <v>1621</v>
      </c>
      <c r="D114" t="s">
        <v>1622</v>
      </c>
      <c r="E114" t="s">
        <v>1623</v>
      </c>
      <c r="F114" t="s">
        <v>1623</v>
      </c>
      <c r="G114" t="s">
        <v>1624</v>
      </c>
      <c r="H114">
        <v>204.727</v>
      </c>
      <c r="I114">
        <v>0</v>
      </c>
      <c r="J114">
        <v>9.0733389989188122</v>
      </c>
      <c r="K114">
        <v>0</v>
      </c>
      <c r="L114" s="43" t="e">
        <f>VLOOKUP($B114,Табл1!$B$6:$Q$176,26,FALSE)</f>
        <v>#N/A</v>
      </c>
      <c r="M114" s="43" t="e">
        <f t="shared" si="2"/>
        <v>#N/A</v>
      </c>
      <c r="N114">
        <v>9.0733389989188122</v>
      </c>
    </row>
    <row r="115" spans="1:14" hidden="1" x14ac:dyDescent="0.25">
      <c r="A115" t="s">
        <v>1736</v>
      </c>
      <c r="B115" t="s">
        <v>653</v>
      </c>
      <c r="C115" t="s">
        <v>1621</v>
      </c>
      <c r="D115" t="s">
        <v>1622</v>
      </c>
      <c r="E115" t="s">
        <v>1623</v>
      </c>
      <c r="F115" t="s">
        <v>1623</v>
      </c>
      <c r="G115" t="s">
        <v>1624</v>
      </c>
      <c r="H115">
        <v>204.727</v>
      </c>
      <c r="I115">
        <v>0</v>
      </c>
      <c r="J115">
        <v>9.0733389989188122</v>
      </c>
      <c r="K115">
        <v>0</v>
      </c>
      <c r="L115" s="43" t="e">
        <f>VLOOKUP($B115,Табл1!$B$6:$Q$176,26,FALSE)</f>
        <v>#N/A</v>
      </c>
      <c r="M115" s="43" t="e">
        <f t="shared" si="2"/>
        <v>#N/A</v>
      </c>
      <c r="N115">
        <v>9.0733389989188122</v>
      </c>
    </row>
    <row r="116" spans="1:14" x14ac:dyDescent="0.25">
      <c r="A116" t="s">
        <v>1737</v>
      </c>
      <c r="B116" t="s">
        <v>654</v>
      </c>
      <c r="C116" t="s">
        <v>1621</v>
      </c>
      <c r="D116" t="s">
        <v>1622</v>
      </c>
      <c r="E116" t="s">
        <v>1623</v>
      </c>
      <c r="F116" t="s">
        <v>1623</v>
      </c>
      <c r="G116" t="s">
        <v>1624</v>
      </c>
      <c r="H116">
        <v>204.727</v>
      </c>
      <c r="I116">
        <v>0</v>
      </c>
      <c r="J116">
        <v>9.0733389989188122</v>
      </c>
      <c r="K116">
        <v>0</v>
      </c>
      <c r="L116" s="43" t="e">
        <f>VLOOKUP($B116,Табл1!$B$6:$Q$176,26,FALSE)</f>
        <v>#N/A</v>
      </c>
      <c r="M116" s="43" t="e">
        <f t="shared" si="2"/>
        <v>#N/A</v>
      </c>
      <c r="N116">
        <v>9.0733389989188122</v>
      </c>
    </row>
    <row r="117" spans="1:14" hidden="1" x14ac:dyDescent="0.25">
      <c r="A117" t="s">
        <v>1738</v>
      </c>
      <c r="B117" t="s">
        <v>655</v>
      </c>
      <c r="C117" t="s">
        <v>1621</v>
      </c>
      <c r="D117" t="s">
        <v>1622</v>
      </c>
      <c r="E117" t="s">
        <v>1623</v>
      </c>
      <c r="F117" t="s">
        <v>1623</v>
      </c>
      <c r="G117" t="s">
        <v>1624</v>
      </c>
      <c r="H117">
        <v>204.727</v>
      </c>
      <c r="I117">
        <v>0</v>
      </c>
      <c r="J117">
        <v>9.0733389989188122</v>
      </c>
      <c r="K117">
        <v>0</v>
      </c>
      <c r="L117" s="43" t="e">
        <f>VLOOKUP($B117,Табл1!$B$6:$Q$176,26,FALSE)</f>
        <v>#N/A</v>
      </c>
      <c r="M117" s="43" t="e">
        <f t="shared" si="2"/>
        <v>#N/A</v>
      </c>
      <c r="N117">
        <v>9.0733389989188122</v>
      </c>
    </row>
    <row r="118" spans="1:14" hidden="1" x14ac:dyDescent="0.25">
      <c r="A118" t="s">
        <v>1739</v>
      </c>
      <c r="B118" t="s">
        <v>656</v>
      </c>
      <c r="C118" t="s">
        <v>1621</v>
      </c>
      <c r="D118" t="s">
        <v>1622</v>
      </c>
      <c r="E118" t="s">
        <v>1623</v>
      </c>
      <c r="F118" t="s">
        <v>1623</v>
      </c>
      <c r="G118" t="s">
        <v>1624</v>
      </c>
      <c r="H118">
        <v>204.727</v>
      </c>
      <c r="I118">
        <v>0</v>
      </c>
      <c r="J118">
        <v>9.0733389989188122</v>
      </c>
      <c r="K118">
        <v>0</v>
      </c>
      <c r="L118" s="43" t="e">
        <f>VLOOKUP($B118,Табл1!$B$6:$Q$176,26,FALSE)</f>
        <v>#N/A</v>
      </c>
      <c r="M118" s="43" t="e">
        <f t="shared" si="2"/>
        <v>#N/A</v>
      </c>
      <c r="N118">
        <v>9.0733389989188122</v>
      </c>
    </row>
    <row r="119" spans="1:14" hidden="1" x14ac:dyDescent="0.25">
      <c r="A119" t="s">
        <v>1740</v>
      </c>
      <c r="B119" t="s">
        <v>657</v>
      </c>
      <c r="C119" t="s">
        <v>1621</v>
      </c>
      <c r="D119" t="s">
        <v>1622</v>
      </c>
      <c r="E119" t="s">
        <v>1623</v>
      </c>
      <c r="F119" t="s">
        <v>1623</v>
      </c>
      <c r="G119" t="s">
        <v>1624</v>
      </c>
      <c r="H119">
        <v>204.727</v>
      </c>
      <c r="I119">
        <v>0</v>
      </c>
      <c r="J119">
        <v>9.0733389989188122</v>
      </c>
      <c r="K119">
        <v>0</v>
      </c>
      <c r="L119" s="43" t="e">
        <f>VLOOKUP($B119,Табл1!$B$6:$Q$176,26,FALSE)</f>
        <v>#N/A</v>
      </c>
      <c r="M119" s="43" t="e">
        <f t="shared" si="2"/>
        <v>#N/A</v>
      </c>
      <c r="N119">
        <v>9.0733389989188122</v>
      </c>
    </row>
    <row r="120" spans="1:14" hidden="1" x14ac:dyDescent="0.25">
      <c r="A120" t="s">
        <v>1741</v>
      </c>
      <c r="B120" t="s">
        <v>658</v>
      </c>
      <c r="C120" t="s">
        <v>1621</v>
      </c>
      <c r="D120" t="s">
        <v>1622</v>
      </c>
      <c r="E120" t="s">
        <v>1623</v>
      </c>
      <c r="F120" t="s">
        <v>1623</v>
      </c>
      <c r="G120" t="s">
        <v>1624</v>
      </c>
      <c r="H120">
        <v>204.727</v>
      </c>
      <c r="I120">
        <v>0</v>
      </c>
      <c r="J120">
        <v>9.0733389989188122</v>
      </c>
      <c r="K120">
        <v>0</v>
      </c>
      <c r="L120" s="43" t="e">
        <f>VLOOKUP($B120,Табл1!$B$6:$Q$176,26,FALSE)</f>
        <v>#N/A</v>
      </c>
      <c r="M120" s="43" t="e">
        <f t="shared" si="2"/>
        <v>#N/A</v>
      </c>
      <c r="N120">
        <v>9.0733389989188122</v>
      </c>
    </row>
    <row r="121" spans="1:14" hidden="1" x14ac:dyDescent="0.25">
      <c r="A121" t="s">
        <v>1742</v>
      </c>
      <c r="B121" t="s">
        <v>659</v>
      </c>
      <c r="C121" t="s">
        <v>1621</v>
      </c>
      <c r="D121" t="s">
        <v>1622</v>
      </c>
      <c r="E121" t="s">
        <v>1623</v>
      </c>
      <c r="F121" t="s">
        <v>1623</v>
      </c>
      <c r="G121" t="s">
        <v>1624</v>
      </c>
      <c r="H121">
        <v>204.727</v>
      </c>
      <c r="I121">
        <v>0</v>
      </c>
      <c r="J121">
        <v>9.0733389989188122</v>
      </c>
      <c r="K121">
        <v>0</v>
      </c>
      <c r="L121" s="43" t="e">
        <f>VLOOKUP($B121,Табл1!$B$6:$Q$176,26,FALSE)</f>
        <v>#N/A</v>
      </c>
      <c r="M121" s="43" t="e">
        <f t="shared" si="2"/>
        <v>#N/A</v>
      </c>
      <c r="N121">
        <v>9.0733389989188122</v>
      </c>
    </row>
    <row r="122" spans="1:14" hidden="1" x14ac:dyDescent="0.25">
      <c r="A122" t="s">
        <v>1743</v>
      </c>
      <c r="B122" t="s">
        <v>660</v>
      </c>
      <c r="C122" t="s">
        <v>1696</v>
      </c>
      <c r="D122" t="s">
        <v>1627</v>
      </c>
      <c r="E122" t="s">
        <v>1623</v>
      </c>
      <c r="F122" t="s">
        <v>1623</v>
      </c>
      <c r="G122" t="s">
        <v>1624</v>
      </c>
      <c r="H122">
        <v>591.12699999999995</v>
      </c>
      <c r="I122">
        <v>34.25</v>
      </c>
      <c r="J122">
        <v>493.64357975447388</v>
      </c>
      <c r="K122">
        <v>0</v>
      </c>
      <c r="L122" s="43" t="e">
        <f>VLOOKUP($B122,Табл1!$B$6:$Q$176,26,FALSE)</f>
        <v>#N/A</v>
      </c>
      <c r="M122" s="43" t="e">
        <f t="shared" si="2"/>
        <v>#N/A</v>
      </c>
      <c r="N122">
        <v>493.64357975447388</v>
      </c>
    </row>
    <row r="123" spans="1:14" hidden="1" x14ac:dyDescent="0.25">
      <c r="A123" t="s">
        <v>1744</v>
      </c>
      <c r="B123" t="s">
        <v>661</v>
      </c>
      <c r="C123" t="s">
        <v>1696</v>
      </c>
      <c r="D123" t="s">
        <v>1627</v>
      </c>
      <c r="E123" t="s">
        <v>1623</v>
      </c>
      <c r="F123" t="s">
        <v>1623</v>
      </c>
      <c r="G123" t="s">
        <v>1624</v>
      </c>
      <c r="H123">
        <v>467.63200000000001</v>
      </c>
      <c r="I123">
        <v>34.25</v>
      </c>
      <c r="J123">
        <v>384.17154363272812</v>
      </c>
      <c r="K123">
        <v>0</v>
      </c>
      <c r="L123" s="43" t="e">
        <f>VLOOKUP($B123,Табл1!$B$6:$Q$176,26,FALSE)</f>
        <v>#N/A</v>
      </c>
      <c r="M123" s="43" t="e">
        <f t="shared" si="2"/>
        <v>#N/A</v>
      </c>
      <c r="N123">
        <v>384.17154363272812</v>
      </c>
    </row>
    <row r="124" spans="1:14" x14ac:dyDescent="0.25">
      <c r="A124" t="s">
        <v>1745</v>
      </c>
      <c r="B124" t="s">
        <v>662</v>
      </c>
      <c r="C124" t="s">
        <v>1621</v>
      </c>
      <c r="D124" t="s">
        <v>1622</v>
      </c>
      <c r="E124" t="s">
        <v>1623</v>
      </c>
      <c r="F124" t="s">
        <v>1623</v>
      </c>
      <c r="G124" t="s">
        <v>1624</v>
      </c>
      <c r="H124">
        <v>452.67899999999997</v>
      </c>
      <c r="I124">
        <v>0</v>
      </c>
      <c r="J124">
        <v>20.063813378301344</v>
      </c>
      <c r="K124">
        <v>0</v>
      </c>
      <c r="L124" s="43" t="e">
        <f>VLOOKUP($B124,Табл1!$B$6:$Q$176,26,FALSE)</f>
        <v>#N/A</v>
      </c>
      <c r="M124" s="43" t="e">
        <f t="shared" si="2"/>
        <v>#N/A</v>
      </c>
      <c r="N124">
        <v>20.063813378301344</v>
      </c>
    </row>
    <row r="125" spans="1:14" hidden="1" x14ac:dyDescent="0.25">
      <c r="A125" t="s">
        <v>1746</v>
      </c>
      <c r="B125" t="s">
        <v>663</v>
      </c>
      <c r="C125" t="s">
        <v>1621</v>
      </c>
      <c r="D125" t="s">
        <v>1622</v>
      </c>
      <c r="E125" t="s">
        <v>1623</v>
      </c>
      <c r="F125" t="s">
        <v>1623</v>
      </c>
      <c r="G125" t="s">
        <v>1624</v>
      </c>
      <c r="H125">
        <v>474.41199999999998</v>
      </c>
      <c r="I125">
        <v>0</v>
      </c>
      <c r="J125">
        <v>21.027639668714727</v>
      </c>
      <c r="K125">
        <v>0</v>
      </c>
      <c r="L125" s="43" t="e">
        <f>VLOOKUP($B125,Табл1!$B$6:$Q$176,26,FALSE)</f>
        <v>#N/A</v>
      </c>
      <c r="M125" s="43" t="e">
        <f t="shared" si="2"/>
        <v>#N/A</v>
      </c>
      <c r="N125">
        <v>21.027639668714727</v>
      </c>
    </row>
    <row r="126" spans="1:14" hidden="1" x14ac:dyDescent="0.25">
      <c r="A126" t="s">
        <v>1747</v>
      </c>
      <c r="B126" t="s">
        <v>664</v>
      </c>
      <c r="C126" t="s">
        <v>1621</v>
      </c>
      <c r="D126" t="s">
        <v>1622</v>
      </c>
      <c r="E126" t="s">
        <v>1623</v>
      </c>
      <c r="F126" t="s">
        <v>1623</v>
      </c>
      <c r="G126" t="s">
        <v>1624</v>
      </c>
      <c r="H126">
        <v>474.41199999999998</v>
      </c>
      <c r="I126">
        <v>0</v>
      </c>
      <c r="J126">
        <v>21.027639668714727</v>
      </c>
      <c r="K126">
        <v>0</v>
      </c>
      <c r="L126" s="43" t="e">
        <f>VLOOKUP($B126,Табл1!$B$6:$Q$176,26,FALSE)</f>
        <v>#N/A</v>
      </c>
      <c r="M126" s="43" t="e">
        <f t="shared" si="2"/>
        <v>#N/A</v>
      </c>
      <c r="N126">
        <v>21.027639668714727</v>
      </c>
    </row>
    <row r="127" spans="1:14" hidden="1" x14ac:dyDescent="0.25">
      <c r="A127" t="s">
        <v>1748</v>
      </c>
      <c r="B127" t="s">
        <v>665</v>
      </c>
      <c r="C127" t="s">
        <v>1621</v>
      </c>
      <c r="D127" t="s">
        <v>1622</v>
      </c>
      <c r="E127" t="s">
        <v>1623</v>
      </c>
      <c r="F127" t="s">
        <v>1623</v>
      </c>
      <c r="G127" t="s">
        <v>1624</v>
      </c>
      <c r="H127">
        <v>451.39400000000001</v>
      </c>
      <c r="I127">
        <v>0</v>
      </c>
      <c r="J127">
        <v>20.007471233499313</v>
      </c>
      <c r="K127">
        <v>0</v>
      </c>
      <c r="L127" s="43" t="e">
        <f>VLOOKUP($B127,Табл1!$B$6:$Q$176,26,FALSE)</f>
        <v>#N/A</v>
      </c>
      <c r="M127" s="43" t="e">
        <f t="shared" si="2"/>
        <v>#N/A</v>
      </c>
      <c r="N127">
        <v>20.007471233499313</v>
      </c>
    </row>
    <row r="128" spans="1:14" hidden="1" x14ac:dyDescent="0.25">
      <c r="A128" t="s">
        <v>1749</v>
      </c>
      <c r="B128" t="s">
        <v>666</v>
      </c>
      <c r="C128" t="s">
        <v>1621</v>
      </c>
      <c r="D128" t="s">
        <v>1622</v>
      </c>
      <c r="E128" t="s">
        <v>1623</v>
      </c>
      <c r="F128" t="s">
        <v>1623</v>
      </c>
      <c r="G128" t="s">
        <v>1624</v>
      </c>
      <c r="H128">
        <v>451.39400000000001</v>
      </c>
      <c r="I128">
        <v>0</v>
      </c>
      <c r="J128">
        <v>20.007471233499313</v>
      </c>
      <c r="K128">
        <v>0</v>
      </c>
      <c r="L128" s="43" t="e">
        <f>VLOOKUP($B128,Табл1!$B$6:$Q$176,26,FALSE)</f>
        <v>#N/A</v>
      </c>
      <c r="M128" s="43" t="e">
        <f t="shared" si="2"/>
        <v>#N/A</v>
      </c>
      <c r="N128">
        <v>20.007471233499313</v>
      </c>
    </row>
    <row r="129" spans="1:15" hidden="1" x14ac:dyDescent="0.25">
      <c r="A129" t="s">
        <v>1750</v>
      </c>
      <c r="B129" t="s">
        <v>667</v>
      </c>
      <c r="C129" t="s">
        <v>1696</v>
      </c>
      <c r="D129" t="s">
        <v>1627</v>
      </c>
      <c r="E129" t="s">
        <v>1623</v>
      </c>
      <c r="F129" t="s">
        <v>1623</v>
      </c>
      <c r="G129" t="s">
        <v>1624</v>
      </c>
      <c r="H129">
        <v>544.59400000000005</v>
      </c>
      <c r="I129">
        <v>34.25</v>
      </c>
      <c r="J129">
        <v>452.39436870201212</v>
      </c>
      <c r="K129">
        <v>0</v>
      </c>
      <c r="L129" s="43" t="e">
        <f>VLOOKUP($B129,Табл1!$B$6:$Q$176,26,FALSE)</f>
        <v>#N/A</v>
      </c>
      <c r="M129" s="43" t="e">
        <f t="shared" si="2"/>
        <v>#N/A</v>
      </c>
      <c r="N129">
        <v>452.39436870201212</v>
      </c>
    </row>
    <row r="130" spans="1:15" hidden="1" x14ac:dyDescent="0.25">
      <c r="A130" t="s">
        <v>1751</v>
      </c>
      <c r="B130" t="s">
        <v>668</v>
      </c>
      <c r="C130" t="s">
        <v>1696</v>
      </c>
      <c r="D130" t="s">
        <v>1627</v>
      </c>
      <c r="E130" t="s">
        <v>1623</v>
      </c>
      <c r="F130" t="s">
        <v>1623</v>
      </c>
      <c r="G130" t="s">
        <v>1624</v>
      </c>
      <c r="H130">
        <v>277.76400000000001</v>
      </c>
      <c r="I130">
        <v>34.25</v>
      </c>
      <c r="J130">
        <v>215.86253253711914</v>
      </c>
      <c r="K130">
        <v>0</v>
      </c>
      <c r="L130" s="43" t="e">
        <f>VLOOKUP($B130,Табл1!$B$6:$Q$176,26,FALSE)</f>
        <v>#N/A</v>
      </c>
      <c r="M130" s="43" t="e">
        <f t="shared" si="2"/>
        <v>#N/A</v>
      </c>
      <c r="N130">
        <v>215.86253253711914</v>
      </c>
    </row>
    <row r="131" spans="1:15" hidden="1" x14ac:dyDescent="0.25">
      <c r="A131" t="s">
        <v>1752</v>
      </c>
      <c r="B131" t="s">
        <v>669</v>
      </c>
      <c r="C131" t="s">
        <v>1696</v>
      </c>
      <c r="D131" t="s">
        <v>1627</v>
      </c>
      <c r="E131" t="s">
        <v>1623</v>
      </c>
      <c r="F131" t="s">
        <v>1623</v>
      </c>
      <c r="G131" t="s">
        <v>1624</v>
      </c>
      <c r="H131">
        <v>4278.54</v>
      </c>
      <c r="I131">
        <v>230.869</v>
      </c>
      <c r="J131">
        <v>3588.0570905997665</v>
      </c>
      <c r="K131">
        <v>0</v>
      </c>
      <c r="L131" s="43" t="e">
        <f>VLOOKUP($B131,Табл1!$B$6:$Q$176,26,FALSE)</f>
        <v>#N/A</v>
      </c>
      <c r="M131" s="43" t="e">
        <f t="shared" si="2"/>
        <v>#N/A</v>
      </c>
      <c r="N131">
        <v>3588.0570905997665</v>
      </c>
    </row>
    <row r="132" spans="1:15" hidden="1" x14ac:dyDescent="0.25">
      <c r="A132" t="s">
        <v>1753</v>
      </c>
      <c r="B132" t="s">
        <v>122</v>
      </c>
      <c r="C132" t="s">
        <v>1696</v>
      </c>
      <c r="D132" t="s">
        <v>1627</v>
      </c>
      <c r="E132" t="s">
        <v>1623</v>
      </c>
      <c r="F132" t="s">
        <v>1623</v>
      </c>
      <c r="G132" t="s">
        <v>1624</v>
      </c>
      <c r="H132">
        <v>2968.3049999999998</v>
      </c>
      <c r="I132">
        <v>2301.413</v>
      </c>
      <c r="J132">
        <v>3192.1375441014711</v>
      </c>
      <c r="K132">
        <v>2598.1030000000001</v>
      </c>
      <c r="L132" s="43" t="e">
        <f>VLOOKUP($B132,Табл1!$B$6:$Q$176,26,FALSE)</f>
        <v>#N/A</v>
      </c>
      <c r="M132" s="43" t="e">
        <f t="shared" si="2"/>
        <v>#N/A</v>
      </c>
      <c r="N132">
        <v>3192.1375441014711</v>
      </c>
      <c r="O132">
        <v>2598.1030000000001</v>
      </c>
    </row>
    <row r="133" spans="1:15" hidden="1" x14ac:dyDescent="0.25">
      <c r="A133" t="s">
        <v>1754</v>
      </c>
      <c r="B133" t="s">
        <v>123</v>
      </c>
      <c r="C133" t="s">
        <v>1696</v>
      </c>
      <c r="D133" t="s">
        <v>1627</v>
      </c>
      <c r="E133" t="s">
        <v>1623</v>
      </c>
      <c r="F133" t="s">
        <v>1623</v>
      </c>
      <c r="G133" t="s">
        <v>1624</v>
      </c>
      <c r="H133">
        <v>2114.5129999999999</v>
      </c>
      <c r="I133">
        <v>1674.79</v>
      </c>
      <c r="J133">
        <v>2240.2263881096246</v>
      </c>
      <c r="K133">
        <v>1850.4740000000002</v>
      </c>
      <c r="L133" s="43" t="e">
        <f>VLOOKUP($B133,Табл1!$B$6:$Q$176,26,FALSE)</f>
        <v>#N/A</v>
      </c>
      <c r="M133" s="43" t="e">
        <f t="shared" si="2"/>
        <v>#N/A</v>
      </c>
      <c r="N133">
        <v>2240.2263881096246</v>
      </c>
      <c r="O133">
        <v>1850.4740000000002</v>
      </c>
    </row>
    <row r="134" spans="1:15" hidden="1" x14ac:dyDescent="0.25">
      <c r="A134" t="s">
        <v>1755</v>
      </c>
      <c r="B134" t="s">
        <v>124</v>
      </c>
      <c r="C134" t="s">
        <v>1696</v>
      </c>
      <c r="D134" t="s">
        <v>1627</v>
      </c>
      <c r="E134" t="s">
        <v>1623</v>
      </c>
      <c r="F134" t="s">
        <v>1623</v>
      </c>
      <c r="G134" t="s">
        <v>1624</v>
      </c>
      <c r="H134">
        <v>2972.5</v>
      </c>
      <c r="I134">
        <v>2307.5300000000002</v>
      </c>
      <c r="J134">
        <v>3197.7087262938621</v>
      </c>
      <c r="K134">
        <v>2605.3690000000001</v>
      </c>
      <c r="L134" s="43" t="e">
        <f>VLOOKUP($B134,Табл1!$B$6:$Q$176,26,FALSE)</f>
        <v>#N/A</v>
      </c>
      <c r="M134" s="43" t="e">
        <f t="shared" si="2"/>
        <v>#N/A</v>
      </c>
      <c r="N134">
        <v>3197.7087262938621</v>
      </c>
      <c r="O134">
        <v>2605.3690000000001</v>
      </c>
    </row>
    <row r="135" spans="1:15" hidden="1" x14ac:dyDescent="0.25">
      <c r="A135" t="s">
        <v>1756</v>
      </c>
      <c r="B135" t="s">
        <v>125</v>
      </c>
      <c r="C135" t="s">
        <v>1696</v>
      </c>
      <c r="D135" t="s">
        <v>1627</v>
      </c>
      <c r="E135" t="s">
        <v>1623</v>
      </c>
      <c r="F135" t="s">
        <v>1623</v>
      </c>
      <c r="G135" t="s">
        <v>1624</v>
      </c>
      <c r="H135">
        <v>2982.6610000000001</v>
      </c>
      <c r="I135">
        <v>2350.7149999999997</v>
      </c>
      <c r="J135">
        <v>3219.7906357847432</v>
      </c>
      <c r="K135">
        <v>2656.665</v>
      </c>
      <c r="L135" s="43" t="e">
        <f>VLOOKUP($B135,Табл1!$B$6:$Q$176,26,FALSE)</f>
        <v>#N/A</v>
      </c>
      <c r="M135" s="43" t="e">
        <f t="shared" si="2"/>
        <v>#N/A</v>
      </c>
      <c r="N135">
        <v>3219.7906357847432</v>
      </c>
      <c r="O135">
        <v>2656.665</v>
      </c>
    </row>
    <row r="136" spans="1:15" hidden="1" x14ac:dyDescent="0.25">
      <c r="A136" t="s">
        <v>1757</v>
      </c>
      <c r="B136" t="s">
        <v>126</v>
      </c>
      <c r="C136" t="s">
        <v>1696</v>
      </c>
      <c r="D136" t="s">
        <v>1627</v>
      </c>
      <c r="E136" t="s">
        <v>1623</v>
      </c>
      <c r="F136" t="s">
        <v>1623</v>
      </c>
      <c r="G136" t="s">
        <v>1624</v>
      </c>
      <c r="H136">
        <v>2979.5349999999999</v>
      </c>
      <c r="I136">
        <v>2306.8179999999998</v>
      </c>
      <c r="J136">
        <v>3203.7302388458647</v>
      </c>
      <c r="K136">
        <v>2604.5239999999999</v>
      </c>
      <c r="L136" s="43" t="e">
        <f>VLOOKUP($B136,Табл1!$B$6:$Q$176,26,FALSE)</f>
        <v>#N/A</v>
      </c>
      <c r="M136" s="43" t="e">
        <f t="shared" ref="M136:M199" si="3">L136-K136</f>
        <v>#N/A</v>
      </c>
      <c r="N136">
        <v>3203.7302388458647</v>
      </c>
      <c r="O136">
        <v>2604.5239999999999</v>
      </c>
    </row>
    <row r="137" spans="1:15" hidden="1" x14ac:dyDescent="0.25">
      <c r="A137" t="s">
        <v>1758</v>
      </c>
      <c r="B137" t="s">
        <v>127</v>
      </c>
      <c r="C137" t="s">
        <v>1696</v>
      </c>
      <c r="D137" t="s">
        <v>1627</v>
      </c>
      <c r="E137" t="s">
        <v>1623</v>
      </c>
      <c r="F137" t="s">
        <v>1623</v>
      </c>
      <c r="G137" t="s">
        <v>1624</v>
      </c>
      <c r="H137">
        <v>2980.0119999999997</v>
      </c>
      <c r="I137">
        <v>2343.9859999999999</v>
      </c>
      <c r="J137">
        <v>3207.074742069999</v>
      </c>
      <c r="K137">
        <v>2648.672</v>
      </c>
      <c r="L137" s="43" t="e">
        <f>VLOOKUP($B137,Табл1!$B$6:$Q$176,26,FALSE)</f>
        <v>#N/A</v>
      </c>
      <c r="M137" s="43" t="e">
        <f t="shared" si="3"/>
        <v>#N/A</v>
      </c>
      <c r="N137">
        <v>3207.074742069999</v>
      </c>
      <c r="O137">
        <v>2648.672</v>
      </c>
    </row>
    <row r="138" spans="1:15" hidden="1" x14ac:dyDescent="0.25">
      <c r="A138" t="s">
        <v>1759</v>
      </c>
      <c r="B138" t="s">
        <v>128</v>
      </c>
      <c r="C138" t="s">
        <v>1696</v>
      </c>
      <c r="D138" t="s">
        <v>1627</v>
      </c>
      <c r="E138" t="s">
        <v>1623</v>
      </c>
      <c r="F138" t="s">
        <v>1623</v>
      </c>
      <c r="G138" t="s">
        <v>1624</v>
      </c>
      <c r="H138">
        <v>3040.4079999999999</v>
      </c>
      <c r="I138">
        <v>2583.6329999999998</v>
      </c>
      <c r="J138">
        <v>3335.332290072291</v>
      </c>
      <c r="K138">
        <v>2929.5030000000002</v>
      </c>
      <c r="L138" s="43" t="e">
        <f>VLOOKUP($B138,Табл1!$B$6:$Q$176,26,FALSE)</f>
        <v>#N/A</v>
      </c>
      <c r="M138" s="43" t="e">
        <f t="shared" si="3"/>
        <v>#N/A</v>
      </c>
      <c r="N138">
        <v>3335.332290072291</v>
      </c>
      <c r="O138">
        <v>2929.5030000000002</v>
      </c>
    </row>
    <row r="139" spans="1:15" hidden="1" x14ac:dyDescent="0.25">
      <c r="A139" t="s">
        <v>1760</v>
      </c>
      <c r="B139" t="s">
        <v>129</v>
      </c>
      <c r="C139" t="s">
        <v>1696</v>
      </c>
      <c r="D139" t="s">
        <v>1627</v>
      </c>
      <c r="E139" t="s">
        <v>1623</v>
      </c>
      <c r="F139" t="s">
        <v>1623</v>
      </c>
      <c r="G139" t="s">
        <v>1624</v>
      </c>
      <c r="H139">
        <v>2983.0160000000001</v>
      </c>
      <c r="I139">
        <v>2311.2599999999998</v>
      </c>
      <c r="J139">
        <v>3199.9536780106046</v>
      </c>
      <c r="K139">
        <v>2609.8000000000002</v>
      </c>
      <c r="L139" s="43" t="e">
        <f>VLOOKUP($B139,Табл1!$B$6:$Q$176,26,FALSE)</f>
        <v>#N/A</v>
      </c>
      <c r="M139" s="43" t="e">
        <f t="shared" si="3"/>
        <v>#N/A</v>
      </c>
      <c r="N139">
        <v>3199.9536780106046</v>
      </c>
      <c r="O139">
        <v>2609.8000000000002</v>
      </c>
    </row>
    <row r="140" spans="1:15" hidden="1" x14ac:dyDescent="0.25">
      <c r="A140" t="s">
        <v>1761</v>
      </c>
      <c r="B140" t="s">
        <v>130</v>
      </c>
      <c r="C140" t="s">
        <v>1696</v>
      </c>
      <c r="D140" t="s">
        <v>1627</v>
      </c>
      <c r="E140" t="s">
        <v>1623</v>
      </c>
      <c r="F140" t="s">
        <v>1623</v>
      </c>
      <c r="G140" t="s">
        <v>1624</v>
      </c>
      <c r="H140">
        <v>2105.817</v>
      </c>
      <c r="I140">
        <v>1681.338</v>
      </c>
      <c r="J140">
        <v>2230.8925591272628</v>
      </c>
      <c r="K140">
        <v>1856.0129999999999</v>
      </c>
      <c r="L140" s="43" t="e">
        <f>VLOOKUP($B140,Табл1!$B$6:$Q$176,26,FALSE)</f>
        <v>#N/A</v>
      </c>
      <c r="M140" s="43" t="e">
        <f t="shared" si="3"/>
        <v>#N/A</v>
      </c>
      <c r="N140">
        <v>2230.8925591272628</v>
      </c>
      <c r="O140">
        <v>1856.0129999999999</v>
      </c>
    </row>
    <row r="141" spans="1:15" hidden="1" x14ac:dyDescent="0.25">
      <c r="A141" t="s">
        <v>1762</v>
      </c>
      <c r="B141" t="s">
        <v>131</v>
      </c>
      <c r="C141" t="s">
        <v>1696</v>
      </c>
      <c r="D141" t="s">
        <v>1627</v>
      </c>
      <c r="E141" t="s">
        <v>1623</v>
      </c>
      <c r="F141" t="s">
        <v>1623</v>
      </c>
      <c r="G141" t="s">
        <v>1624</v>
      </c>
      <c r="H141">
        <v>2979.2280000000001</v>
      </c>
      <c r="I141">
        <v>2342.431</v>
      </c>
      <c r="J141">
        <v>3205.9159018659075</v>
      </c>
      <c r="K141">
        <v>2646.8250000000003</v>
      </c>
      <c r="L141" s="43" t="e">
        <f>VLOOKUP($B141,Табл1!$B$6:$Q$176,26,FALSE)</f>
        <v>#N/A</v>
      </c>
      <c r="M141" s="43" t="e">
        <f t="shared" si="3"/>
        <v>#N/A</v>
      </c>
      <c r="N141">
        <v>3205.9159018659075</v>
      </c>
      <c r="O141">
        <v>2646.8250000000003</v>
      </c>
    </row>
    <row r="142" spans="1:15" hidden="1" x14ac:dyDescent="0.25">
      <c r="A142" t="s">
        <v>1763</v>
      </c>
      <c r="B142" t="s">
        <v>132</v>
      </c>
      <c r="C142" t="s">
        <v>1696</v>
      </c>
      <c r="D142" t="s">
        <v>1627</v>
      </c>
      <c r="E142" t="s">
        <v>1623</v>
      </c>
      <c r="F142" t="s">
        <v>1623</v>
      </c>
      <c r="G142" t="s">
        <v>1624</v>
      </c>
      <c r="H142">
        <v>2970.6759999999999</v>
      </c>
      <c r="I142">
        <v>2300.6619999999998</v>
      </c>
      <c r="J142">
        <v>3185.8451882776167</v>
      </c>
      <c r="K142">
        <v>2597.212</v>
      </c>
      <c r="L142" s="43" t="e">
        <f>VLOOKUP($B142,Табл1!$B$6:$Q$176,26,FALSE)</f>
        <v>#N/A</v>
      </c>
      <c r="M142" s="43" t="e">
        <f t="shared" si="3"/>
        <v>#N/A</v>
      </c>
      <c r="N142">
        <v>3185.8451882776167</v>
      </c>
      <c r="O142">
        <v>2597.212</v>
      </c>
    </row>
    <row r="143" spans="1:15" hidden="1" x14ac:dyDescent="0.25">
      <c r="A143" t="s">
        <v>1764</v>
      </c>
      <c r="B143" t="s">
        <v>677</v>
      </c>
      <c r="C143" t="s">
        <v>1765</v>
      </c>
      <c r="D143" t="s">
        <v>1627</v>
      </c>
      <c r="E143" t="s">
        <v>1623</v>
      </c>
      <c r="F143" t="s">
        <v>1623</v>
      </c>
      <c r="G143" t="s">
        <v>1624</v>
      </c>
      <c r="H143">
        <v>910.16899999999998</v>
      </c>
      <c r="I143">
        <v>110.169</v>
      </c>
      <c r="J143">
        <v>709.15979590820984</v>
      </c>
      <c r="K143">
        <v>0</v>
      </c>
      <c r="L143" s="43" t="e">
        <f>VLOOKUP($B143,Табл1!$B$6:$Q$176,26,FALSE)</f>
        <v>#N/A</v>
      </c>
      <c r="M143" s="43" t="e">
        <f t="shared" si="3"/>
        <v>#N/A</v>
      </c>
      <c r="N143">
        <v>709.15979590820984</v>
      </c>
    </row>
    <row r="144" spans="1:15" hidden="1" x14ac:dyDescent="0.25">
      <c r="A144" t="s">
        <v>1766</v>
      </c>
      <c r="B144" t="s">
        <v>678</v>
      </c>
      <c r="C144" t="s">
        <v>1696</v>
      </c>
      <c r="D144" t="s">
        <v>1627</v>
      </c>
      <c r="E144" t="s">
        <v>1623</v>
      </c>
      <c r="F144" t="s">
        <v>1623</v>
      </c>
      <c r="G144" t="s">
        <v>1624</v>
      </c>
      <c r="H144">
        <v>2273.9470000000001</v>
      </c>
      <c r="I144">
        <v>116.627</v>
      </c>
      <c r="J144">
        <v>1912.3560641273129</v>
      </c>
      <c r="K144">
        <v>0</v>
      </c>
      <c r="L144" s="43" t="e">
        <f>VLOOKUP($B144,Табл1!$B$6:$Q$176,26,FALSE)</f>
        <v>#N/A</v>
      </c>
      <c r="M144" s="43" t="e">
        <f t="shared" si="3"/>
        <v>#N/A</v>
      </c>
      <c r="N144">
        <v>1912.3560641273129</v>
      </c>
    </row>
    <row r="145" spans="1:14" hidden="1" x14ac:dyDescent="0.25">
      <c r="A145" t="s">
        <v>1767</v>
      </c>
      <c r="B145" t="s">
        <v>679</v>
      </c>
      <c r="C145" t="s">
        <v>1696</v>
      </c>
      <c r="D145" t="s">
        <v>1627</v>
      </c>
      <c r="E145" t="s">
        <v>1623</v>
      </c>
      <c r="F145" t="s">
        <v>1623</v>
      </c>
      <c r="G145" t="s">
        <v>1624</v>
      </c>
      <c r="H145">
        <v>2205.1769999999997</v>
      </c>
      <c r="I145">
        <v>109.249</v>
      </c>
      <c r="J145">
        <v>1857.9348108487343</v>
      </c>
      <c r="K145">
        <v>0</v>
      </c>
      <c r="L145" s="43" t="e">
        <f>VLOOKUP($B145,Табл1!$B$6:$Q$176,26,FALSE)</f>
        <v>#REF!</v>
      </c>
      <c r="M145" s="43" t="e">
        <f t="shared" si="3"/>
        <v>#REF!</v>
      </c>
      <c r="N145">
        <v>1857.9348108487343</v>
      </c>
    </row>
    <row r="146" spans="1:14" hidden="1" x14ac:dyDescent="0.25">
      <c r="A146" t="s">
        <v>1768</v>
      </c>
      <c r="B146" t="s">
        <v>680</v>
      </c>
      <c r="C146" t="s">
        <v>1696</v>
      </c>
      <c r="D146" t="s">
        <v>1627</v>
      </c>
      <c r="E146" t="s">
        <v>1623</v>
      </c>
      <c r="F146" t="s">
        <v>1623</v>
      </c>
      <c r="G146" t="s">
        <v>1624</v>
      </c>
      <c r="H146">
        <v>1138.376</v>
      </c>
      <c r="I146">
        <v>132.97800000000001</v>
      </c>
      <c r="J146">
        <v>891.23507105044791</v>
      </c>
      <c r="K146">
        <v>0</v>
      </c>
      <c r="L146" s="43" t="e">
        <f>VLOOKUP($B146,Табл1!$B$6:$Q$176,26,FALSE)</f>
        <v>#N/A</v>
      </c>
      <c r="M146" s="43" t="e">
        <f t="shared" si="3"/>
        <v>#N/A</v>
      </c>
      <c r="N146">
        <v>891.23507105044791</v>
      </c>
    </row>
    <row r="147" spans="1:14" hidden="1" x14ac:dyDescent="0.25">
      <c r="A147" t="s">
        <v>1769</v>
      </c>
      <c r="B147" t="s">
        <v>681</v>
      </c>
      <c r="C147" t="s">
        <v>1696</v>
      </c>
      <c r="D147" t="s">
        <v>1627</v>
      </c>
      <c r="E147" t="s">
        <v>1623</v>
      </c>
      <c r="F147" t="s">
        <v>1623</v>
      </c>
      <c r="G147" t="s">
        <v>1624</v>
      </c>
      <c r="H147">
        <v>814.13800000000003</v>
      </c>
      <c r="I147">
        <v>42.606000000000002</v>
      </c>
      <c r="J147">
        <v>683.92452486567959</v>
      </c>
      <c r="K147">
        <v>0</v>
      </c>
      <c r="L147" s="43" t="e">
        <f>VLOOKUP($B147,Табл1!$B$6:$Q$176,26,FALSE)</f>
        <v>#N/A</v>
      </c>
      <c r="M147" s="43" t="e">
        <f t="shared" si="3"/>
        <v>#N/A</v>
      </c>
      <c r="N147">
        <v>683.92452486567959</v>
      </c>
    </row>
    <row r="148" spans="1:14" hidden="1" x14ac:dyDescent="0.25">
      <c r="A148" t="s">
        <v>1770</v>
      </c>
      <c r="B148" t="s">
        <v>682</v>
      </c>
      <c r="C148" t="s">
        <v>1621</v>
      </c>
      <c r="D148" t="s">
        <v>1622</v>
      </c>
      <c r="E148" t="s">
        <v>1623</v>
      </c>
      <c r="F148" t="s">
        <v>1623</v>
      </c>
      <c r="G148" t="s">
        <v>1624</v>
      </c>
      <c r="H148">
        <v>2700</v>
      </c>
      <c r="I148">
        <v>0</v>
      </c>
      <c r="J148">
        <v>88.644974488526231</v>
      </c>
      <c r="K148">
        <v>0</v>
      </c>
      <c r="L148" s="43" t="e">
        <f>VLOOKUP($B148,Табл1!$B$6:$Q$176,26,FALSE)</f>
        <v>#N/A</v>
      </c>
      <c r="M148" s="43" t="e">
        <f t="shared" si="3"/>
        <v>#N/A</v>
      </c>
      <c r="N148">
        <v>88.644974488526231</v>
      </c>
    </row>
    <row r="149" spans="1:14" hidden="1" x14ac:dyDescent="0.25">
      <c r="A149" t="s">
        <v>1771</v>
      </c>
      <c r="B149" t="s">
        <v>683</v>
      </c>
      <c r="C149" t="s">
        <v>1621</v>
      </c>
      <c r="D149" t="s">
        <v>1622</v>
      </c>
      <c r="E149" t="s">
        <v>1623</v>
      </c>
      <c r="F149" t="s">
        <v>1623</v>
      </c>
      <c r="G149" t="s">
        <v>1624</v>
      </c>
      <c r="H149">
        <v>1280</v>
      </c>
      <c r="I149">
        <v>0</v>
      </c>
      <c r="J149">
        <v>70.915979590820996</v>
      </c>
      <c r="K149">
        <v>0</v>
      </c>
      <c r="L149" s="43" t="e">
        <f>VLOOKUP($B149,Табл1!$B$6:$Q$176,26,FALSE)</f>
        <v>#N/A</v>
      </c>
      <c r="M149" s="43" t="e">
        <f t="shared" si="3"/>
        <v>#N/A</v>
      </c>
      <c r="N149">
        <v>70.915979590820996</v>
      </c>
    </row>
    <row r="150" spans="1:14" hidden="1" x14ac:dyDescent="0.25">
      <c r="A150" t="s">
        <v>1772</v>
      </c>
      <c r="B150" t="s">
        <v>684</v>
      </c>
      <c r="C150" t="s">
        <v>1621</v>
      </c>
      <c r="D150" t="s">
        <v>1622</v>
      </c>
      <c r="E150" t="s">
        <v>1623</v>
      </c>
      <c r="F150" t="s">
        <v>1623</v>
      </c>
      <c r="G150" t="s">
        <v>1624</v>
      </c>
      <c r="H150">
        <v>1280</v>
      </c>
      <c r="I150">
        <v>0</v>
      </c>
      <c r="J150">
        <v>70.915979590820996</v>
      </c>
      <c r="K150">
        <v>0</v>
      </c>
      <c r="L150" s="43" t="e">
        <f>VLOOKUP($B150,Табл1!$B$6:$Q$176,26,FALSE)</f>
        <v>#N/A</v>
      </c>
      <c r="M150" s="43" t="e">
        <f t="shared" si="3"/>
        <v>#N/A</v>
      </c>
      <c r="N150">
        <v>70.915979590820996</v>
      </c>
    </row>
    <row r="151" spans="1:14" hidden="1" x14ac:dyDescent="0.25">
      <c r="A151" t="s">
        <v>1773</v>
      </c>
      <c r="B151" t="s">
        <v>685</v>
      </c>
      <c r="C151" t="s">
        <v>1621</v>
      </c>
      <c r="D151" t="s">
        <v>1622</v>
      </c>
      <c r="E151" t="s">
        <v>1623</v>
      </c>
      <c r="F151" t="s">
        <v>1623</v>
      </c>
      <c r="G151" t="s">
        <v>1624</v>
      </c>
      <c r="H151">
        <v>1490</v>
      </c>
      <c r="I151">
        <v>0</v>
      </c>
      <c r="J151">
        <v>79.780477039673613</v>
      </c>
      <c r="K151">
        <v>0</v>
      </c>
      <c r="L151" s="43" t="e">
        <f>VLOOKUP($B151,Табл1!$B$6:$Q$176,26,FALSE)</f>
        <v>#N/A</v>
      </c>
      <c r="M151" s="43" t="e">
        <f t="shared" si="3"/>
        <v>#N/A</v>
      </c>
      <c r="N151">
        <v>79.780477039673613</v>
      </c>
    </row>
    <row r="152" spans="1:14" hidden="1" x14ac:dyDescent="0.25">
      <c r="A152" t="s">
        <v>1774</v>
      </c>
      <c r="B152" t="s">
        <v>686</v>
      </c>
      <c r="C152" t="s">
        <v>1626</v>
      </c>
      <c r="D152" t="s">
        <v>1627</v>
      </c>
      <c r="E152" t="s">
        <v>1623</v>
      </c>
      <c r="F152" t="s">
        <v>1623</v>
      </c>
      <c r="G152" t="s">
        <v>1624</v>
      </c>
      <c r="H152">
        <v>377.85700000000003</v>
      </c>
      <c r="I152">
        <v>52.709000000000003</v>
      </c>
      <c r="J152">
        <v>288.22763209224831</v>
      </c>
      <c r="K152">
        <v>0</v>
      </c>
      <c r="L152" s="43" t="e">
        <f>VLOOKUP($B152,Табл1!$B$6:$Q$176,26,FALSE)</f>
        <v>#N/A</v>
      </c>
      <c r="M152" s="43" t="e">
        <f t="shared" si="3"/>
        <v>#N/A</v>
      </c>
      <c r="N152">
        <v>288.22763209224831</v>
      </c>
    </row>
    <row r="153" spans="1:14" hidden="1" x14ac:dyDescent="0.25">
      <c r="A153" t="s">
        <v>1775</v>
      </c>
      <c r="B153" t="s">
        <v>687</v>
      </c>
      <c r="C153" t="s">
        <v>1626</v>
      </c>
      <c r="D153" t="s">
        <v>1627</v>
      </c>
      <c r="E153" t="s">
        <v>1623</v>
      </c>
      <c r="F153" t="s">
        <v>1623</v>
      </c>
      <c r="G153" t="s">
        <v>1624</v>
      </c>
      <c r="H153">
        <v>485.19</v>
      </c>
      <c r="I153">
        <v>62.493000000000002</v>
      </c>
      <c r="J153">
        <v>374.69930224861093</v>
      </c>
      <c r="K153">
        <v>0</v>
      </c>
      <c r="L153" s="43" t="e">
        <f>VLOOKUP($B153,Табл1!$B$6:$Q$176,26,FALSE)</f>
        <v>#N/A</v>
      </c>
      <c r="M153" s="43" t="e">
        <f t="shared" si="3"/>
        <v>#N/A</v>
      </c>
      <c r="N153">
        <v>374.69930224861093</v>
      </c>
    </row>
    <row r="154" spans="1:14" hidden="1" x14ac:dyDescent="0.25">
      <c r="A154" t="s">
        <v>1776</v>
      </c>
      <c r="B154" t="s">
        <v>688</v>
      </c>
      <c r="C154" t="s">
        <v>1626</v>
      </c>
      <c r="D154" t="s">
        <v>1627</v>
      </c>
      <c r="E154" t="s">
        <v>1623</v>
      </c>
      <c r="F154" t="s">
        <v>1623</v>
      </c>
      <c r="G154" t="s">
        <v>1624</v>
      </c>
      <c r="H154">
        <v>409.214</v>
      </c>
      <c r="I154">
        <v>52.709000000000003</v>
      </c>
      <c r="J154">
        <v>316.02384142318016</v>
      </c>
      <c r="K154">
        <v>0</v>
      </c>
      <c r="L154" s="43" t="e">
        <f>VLOOKUP($B154,Табл1!$B$6:$Q$176,26,FALSE)</f>
        <v>#N/A</v>
      </c>
      <c r="M154" s="43" t="e">
        <f t="shared" si="3"/>
        <v>#N/A</v>
      </c>
      <c r="N154">
        <v>316.02384142318016</v>
      </c>
    </row>
    <row r="155" spans="1:14" hidden="1" x14ac:dyDescent="0.25">
      <c r="A155" t="s">
        <v>1777</v>
      </c>
      <c r="B155" t="s">
        <v>689</v>
      </c>
      <c r="C155" t="s">
        <v>1626</v>
      </c>
      <c r="D155" t="s">
        <v>1627</v>
      </c>
      <c r="E155" t="s">
        <v>1623</v>
      </c>
      <c r="F155" t="s">
        <v>1623</v>
      </c>
      <c r="G155" t="s">
        <v>1624</v>
      </c>
      <c r="H155">
        <v>407.87200000000001</v>
      </c>
      <c r="I155">
        <v>52.709000000000003</v>
      </c>
      <c r="J155">
        <v>314.83464655355868</v>
      </c>
      <c r="K155">
        <v>0</v>
      </c>
      <c r="L155" s="43" t="e">
        <f>VLOOKUP($B155,Табл1!$B$6:$Q$176,26,FALSE)</f>
        <v>#N/A</v>
      </c>
      <c r="M155" s="43" t="e">
        <f t="shared" si="3"/>
        <v>#N/A</v>
      </c>
      <c r="N155">
        <v>314.83464655355868</v>
      </c>
    </row>
    <row r="156" spans="1:14" hidden="1" x14ac:dyDescent="0.25">
      <c r="A156" t="s">
        <v>1778</v>
      </c>
      <c r="B156" t="s">
        <v>690</v>
      </c>
      <c r="C156" t="s">
        <v>1626</v>
      </c>
      <c r="D156" t="s">
        <v>1627</v>
      </c>
      <c r="E156" t="s">
        <v>1623</v>
      </c>
      <c r="F156" t="s">
        <v>1623</v>
      </c>
      <c r="G156" t="s">
        <v>1624</v>
      </c>
      <c r="H156">
        <v>377.851</v>
      </c>
      <c r="I156">
        <v>62.493000000000002</v>
      </c>
      <c r="J156">
        <v>279.54943933554108</v>
      </c>
      <c r="K156">
        <v>0</v>
      </c>
      <c r="L156" s="43" t="e">
        <f>VLOOKUP($B156,Табл1!$B$6:$Q$176,26,FALSE)</f>
        <v>#N/A</v>
      </c>
      <c r="M156" s="43" t="e">
        <f t="shared" si="3"/>
        <v>#N/A</v>
      </c>
      <c r="N156">
        <v>279.54943933554108</v>
      </c>
    </row>
    <row r="157" spans="1:14" hidden="1" x14ac:dyDescent="0.25">
      <c r="A157" t="s">
        <v>1779</v>
      </c>
      <c r="B157" t="s">
        <v>691</v>
      </c>
      <c r="C157" t="s">
        <v>1626</v>
      </c>
      <c r="D157" t="s">
        <v>1627</v>
      </c>
      <c r="E157" t="s">
        <v>1623</v>
      </c>
      <c r="F157" t="s">
        <v>1623</v>
      </c>
      <c r="G157" t="s">
        <v>1624</v>
      </c>
      <c r="H157">
        <v>407.87400000000002</v>
      </c>
      <c r="I157">
        <v>52.709000000000003</v>
      </c>
      <c r="J157">
        <v>314.83614901075339</v>
      </c>
      <c r="K157">
        <v>0</v>
      </c>
      <c r="L157" s="43" t="e">
        <f>VLOOKUP($B157,Табл1!$B$6:$Q$176,26,FALSE)</f>
        <v>#N/A</v>
      </c>
      <c r="M157" s="43" t="e">
        <f t="shared" si="3"/>
        <v>#N/A</v>
      </c>
      <c r="N157">
        <v>314.83614901075339</v>
      </c>
    </row>
    <row r="158" spans="1:14" hidden="1" x14ac:dyDescent="0.25">
      <c r="A158" t="s">
        <v>1780</v>
      </c>
      <c r="B158" t="s">
        <v>692</v>
      </c>
      <c r="C158" t="s">
        <v>1626</v>
      </c>
      <c r="D158" t="s">
        <v>1627</v>
      </c>
      <c r="E158" t="s">
        <v>1623</v>
      </c>
      <c r="F158" t="s">
        <v>1623</v>
      </c>
      <c r="G158" t="s">
        <v>1624</v>
      </c>
      <c r="H158">
        <v>484.75799999999998</v>
      </c>
      <c r="I158">
        <v>62.493000000000002</v>
      </c>
      <c r="J158">
        <v>498.27199999999999</v>
      </c>
      <c r="K158">
        <v>0</v>
      </c>
      <c r="L158" s="43" t="e">
        <f>VLOOKUP($B158,Табл1!$B$6:$Q$176,26,FALSE)</f>
        <v>#N/A</v>
      </c>
      <c r="M158" s="43" t="e">
        <f t="shared" si="3"/>
        <v>#N/A</v>
      </c>
      <c r="N158">
        <v>498.27199999999999</v>
      </c>
    </row>
    <row r="159" spans="1:14" hidden="1" x14ac:dyDescent="0.25">
      <c r="A159" t="s">
        <v>1781</v>
      </c>
      <c r="B159" t="s">
        <v>693</v>
      </c>
      <c r="C159" t="s">
        <v>1626</v>
      </c>
      <c r="D159" t="s">
        <v>1627</v>
      </c>
      <c r="E159" t="s">
        <v>1623</v>
      </c>
      <c r="F159" t="s">
        <v>1623</v>
      </c>
      <c r="G159" t="s">
        <v>1624</v>
      </c>
      <c r="H159">
        <v>484.75799999999998</v>
      </c>
      <c r="I159">
        <v>62.493000000000002</v>
      </c>
      <c r="J159">
        <v>498.27199999999999</v>
      </c>
      <c r="K159">
        <v>0</v>
      </c>
      <c r="L159" s="43" t="e">
        <f>VLOOKUP($B159,Табл1!$B$6:$Q$176,26,FALSE)</f>
        <v>#N/A</v>
      </c>
      <c r="M159" s="43" t="e">
        <f t="shared" si="3"/>
        <v>#N/A</v>
      </c>
      <c r="N159">
        <v>498.27199999999999</v>
      </c>
    </row>
    <row r="160" spans="1:14" hidden="1" x14ac:dyDescent="0.25">
      <c r="A160" t="s">
        <v>1782</v>
      </c>
      <c r="B160" t="s">
        <v>694</v>
      </c>
      <c r="C160" t="s">
        <v>1783</v>
      </c>
      <c r="D160" t="s">
        <v>1627</v>
      </c>
      <c r="E160" t="s">
        <v>1623</v>
      </c>
      <c r="F160" t="s">
        <v>1623</v>
      </c>
      <c r="G160" t="s">
        <v>1624</v>
      </c>
      <c r="H160">
        <v>496.86700000000002</v>
      </c>
      <c r="I160">
        <v>56.866999999999997</v>
      </c>
      <c r="J160">
        <v>390.03788774951545</v>
      </c>
      <c r="K160">
        <v>0</v>
      </c>
      <c r="L160" s="43" t="e">
        <f>VLOOKUP($B160,Табл1!$B$6:$Q$176,26,FALSE)</f>
        <v>#N/A</v>
      </c>
      <c r="M160" s="43" t="e">
        <f t="shared" si="3"/>
        <v>#N/A</v>
      </c>
      <c r="N160">
        <v>390.03788774951545</v>
      </c>
    </row>
    <row r="161" spans="1:15" hidden="1" x14ac:dyDescent="0.25">
      <c r="A161" t="s">
        <v>1784</v>
      </c>
      <c r="B161" t="s">
        <v>695</v>
      </c>
      <c r="C161" t="s">
        <v>1621</v>
      </c>
      <c r="D161" t="s">
        <v>1622</v>
      </c>
      <c r="E161" t="s">
        <v>1623</v>
      </c>
      <c r="F161" t="s">
        <v>1623</v>
      </c>
      <c r="G161" t="s">
        <v>1624</v>
      </c>
      <c r="H161">
        <v>454.9</v>
      </c>
      <c r="I161">
        <v>0</v>
      </c>
      <c r="J161">
        <v>39.801593545348275</v>
      </c>
      <c r="K161">
        <v>0</v>
      </c>
      <c r="L161" s="43" t="e">
        <f>VLOOKUP($B161,Табл1!$B$6:$Q$176,26,FALSE)</f>
        <v>#N/A</v>
      </c>
      <c r="M161" s="43" t="e">
        <f t="shared" si="3"/>
        <v>#N/A</v>
      </c>
      <c r="N161">
        <v>39.801593545348275</v>
      </c>
    </row>
    <row r="162" spans="1:15" hidden="1" x14ac:dyDescent="0.25">
      <c r="A162" t="s">
        <v>1785</v>
      </c>
      <c r="B162" t="s">
        <v>696</v>
      </c>
      <c r="C162" t="s">
        <v>1621</v>
      </c>
      <c r="D162" t="s">
        <v>1622</v>
      </c>
      <c r="E162" t="s">
        <v>1623</v>
      </c>
      <c r="F162" t="s">
        <v>1623</v>
      </c>
      <c r="G162" t="s">
        <v>1624</v>
      </c>
      <c r="H162">
        <v>655</v>
      </c>
      <c r="I162">
        <v>0</v>
      </c>
      <c r="J162">
        <v>110.8062181106578</v>
      </c>
      <c r="K162">
        <v>0</v>
      </c>
      <c r="L162" s="43" t="e">
        <f>VLOOKUP($B162,Табл1!$B$6:$Q$176,26,FALSE)</f>
        <v>#N/A</v>
      </c>
      <c r="M162" s="43" t="e">
        <f t="shared" si="3"/>
        <v>#N/A</v>
      </c>
      <c r="N162">
        <v>110.8062181106578</v>
      </c>
    </row>
    <row r="163" spans="1:15" hidden="1" x14ac:dyDescent="0.25">
      <c r="A163" t="s">
        <v>1786</v>
      </c>
      <c r="B163" t="s">
        <v>697</v>
      </c>
      <c r="C163" t="s">
        <v>1621</v>
      </c>
      <c r="D163" t="s">
        <v>1622</v>
      </c>
      <c r="E163" t="s">
        <v>1623</v>
      </c>
      <c r="F163" t="s">
        <v>1623</v>
      </c>
      <c r="G163" t="s">
        <v>1624</v>
      </c>
      <c r="H163">
        <v>387.9</v>
      </c>
      <c r="I163">
        <v>0</v>
      </c>
      <c r="J163">
        <v>33.596445331151443</v>
      </c>
      <c r="K163">
        <v>0</v>
      </c>
      <c r="L163" s="43" t="e">
        <f>VLOOKUP($B163,Табл1!$B$6:$Q$176,26,FALSE)</f>
        <v>#N/A</v>
      </c>
      <c r="M163" s="43" t="e">
        <f t="shared" si="3"/>
        <v>#N/A</v>
      </c>
      <c r="N163">
        <v>33.596445331151443</v>
      </c>
    </row>
    <row r="164" spans="1:15" hidden="1" x14ac:dyDescent="0.25">
      <c r="A164" t="s">
        <v>1787</v>
      </c>
      <c r="B164" t="s">
        <v>698</v>
      </c>
      <c r="C164" t="s">
        <v>1621</v>
      </c>
      <c r="D164" t="s">
        <v>1622</v>
      </c>
      <c r="E164" t="s">
        <v>1623</v>
      </c>
      <c r="F164" t="s">
        <v>1623</v>
      </c>
      <c r="G164" t="s">
        <v>1624</v>
      </c>
      <c r="H164">
        <v>387.9</v>
      </c>
      <c r="I164">
        <v>0</v>
      </c>
      <c r="J164">
        <v>33.596445331151443</v>
      </c>
      <c r="K164">
        <v>0</v>
      </c>
      <c r="L164" s="43" t="e">
        <f>VLOOKUP($B164,Табл1!$B$6:$Q$176,26,FALSE)</f>
        <v>#N/A</v>
      </c>
      <c r="M164" s="43" t="e">
        <f t="shared" si="3"/>
        <v>#N/A</v>
      </c>
      <c r="N164">
        <v>33.596445331151443</v>
      </c>
    </row>
    <row r="165" spans="1:15" hidden="1" x14ac:dyDescent="0.25">
      <c r="A165" t="s">
        <v>1788</v>
      </c>
      <c r="B165" t="s">
        <v>699</v>
      </c>
      <c r="C165" t="s">
        <v>1621</v>
      </c>
      <c r="D165" t="s">
        <v>1622</v>
      </c>
      <c r="E165" t="s">
        <v>1623</v>
      </c>
      <c r="F165" t="s">
        <v>1623</v>
      </c>
      <c r="G165" t="s">
        <v>1624</v>
      </c>
      <c r="H165">
        <v>387.9</v>
      </c>
      <c r="I165">
        <v>0</v>
      </c>
      <c r="J165">
        <v>33.596445331151443</v>
      </c>
      <c r="K165">
        <v>0</v>
      </c>
      <c r="L165" s="43" t="e">
        <f>VLOOKUP($B165,Табл1!$B$6:$Q$176,26,FALSE)</f>
        <v>#N/A</v>
      </c>
      <c r="M165" s="43" t="e">
        <f t="shared" si="3"/>
        <v>#N/A</v>
      </c>
      <c r="N165">
        <v>33.596445331151443</v>
      </c>
    </row>
    <row r="166" spans="1:15" hidden="1" x14ac:dyDescent="0.25">
      <c r="A166" t="s">
        <v>1789</v>
      </c>
      <c r="B166" t="s">
        <v>700</v>
      </c>
      <c r="C166" t="s">
        <v>1621</v>
      </c>
      <c r="D166" t="s">
        <v>1622</v>
      </c>
      <c r="E166" t="s">
        <v>1623</v>
      </c>
      <c r="F166" t="s">
        <v>1623</v>
      </c>
      <c r="G166" t="s">
        <v>1624</v>
      </c>
      <c r="H166">
        <v>387.9</v>
      </c>
      <c r="I166">
        <v>0</v>
      </c>
      <c r="J166">
        <v>33.596445331151443</v>
      </c>
      <c r="K166">
        <v>0</v>
      </c>
      <c r="L166" s="43" t="e">
        <f>VLOOKUP($B166,Табл1!$B$6:$Q$176,26,FALSE)</f>
        <v>#N/A</v>
      </c>
      <c r="M166" s="43" t="e">
        <f t="shared" si="3"/>
        <v>#N/A</v>
      </c>
      <c r="N166">
        <v>33.596445331151443</v>
      </c>
    </row>
    <row r="167" spans="1:15" hidden="1" x14ac:dyDescent="0.25">
      <c r="A167" t="s">
        <v>1790</v>
      </c>
      <c r="B167" t="s">
        <v>701</v>
      </c>
      <c r="C167" t="s">
        <v>1621</v>
      </c>
      <c r="D167" t="s">
        <v>1622</v>
      </c>
      <c r="E167" t="s">
        <v>1623</v>
      </c>
      <c r="F167" t="s">
        <v>1623</v>
      </c>
      <c r="G167" t="s">
        <v>1624</v>
      </c>
      <c r="H167">
        <v>387.9</v>
      </c>
      <c r="I167">
        <v>0</v>
      </c>
      <c r="J167">
        <v>33.596445331151443</v>
      </c>
      <c r="K167">
        <v>0</v>
      </c>
      <c r="L167" s="43" t="e">
        <f>VLOOKUP($B167,Табл1!$B$6:$Q$176,26,FALSE)</f>
        <v>#N/A</v>
      </c>
      <c r="M167" s="43" t="e">
        <f t="shared" si="3"/>
        <v>#N/A</v>
      </c>
      <c r="N167">
        <v>33.596445331151443</v>
      </c>
    </row>
    <row r="168" spans="1:15" hidden="1" x14ac:dyDescent="0.25">
      <c r="A168" t="s">
        <v>1791</v>
      </c>
      <c r="B168" t="s">
        <v>702</v>
      </c>
      <c r="C168" t="s">
        <v>1621</v>
      </c>
      <c r="D168" t="s">
        <v>1622</v>
      </c>
      <c r="E168" t="s">
        <v>1623</v>
      </c>
      <c r="F168" t="s">
        <v>1623</v>
      </c>
      <c r="G168" t="s">
        <v>1624</v>
      </c>
      <c r="H168">
        <v>387.9</v>
      </c>
      <c r="I168">
        <v>0</v>
      </c>
      <c r="J168">
        <v>33.596445331151443</v>
      </c>
      <c r="K168">
        <v>0</v>
      </c>
      <c r="L168" s="43" t="e">
        <f>VLOOKUP($B168,Табл1!$B$6:$Q$176,26,FALSE)</f>
        <v>#N/A</v>
      </c>
      <c r="M168" s="43" t="e">
        <f t="shared" si="3"/>
        <v>#N/A</v>
      </c>
      <c r="N168">
        <v>33.596445331151443</v>
      </c>
    </row>
    <row r="169" spans="1:15" hidden="1" x14ac:dyDescent="0.25">
      <c r="A169" t="s">
        <v>1792</v>
      </c>
      <c r="B169" t="s">
        <v>703</v>
      </c>
      <c r="C169" t="s">
        <v>1621</v>
      </c>
      <c r="D169" t="s">
        <v>1622</v>
      </c>
      <c r="E169" t="s">
        <v>1623</v>
      </c>
      <c r="F169" t="s">
        <v>1623</v>
      </c>
      <c r="G169" t="s">
        <v>1624</v>
      </c>
      <c r="H169">
        <v>387.9</v>
      </c>
      <c r="I169">
        <v>0</v>
      </c>
      <c r="J169">
        <v>33.596445331151443</v>
      </c>
      <c r="K169">
        <v>0</v>
      </c>
      <c r="L169" s="43" t="e">
        <f>VLOOKUP($B169,Табл1!$B$6:$Q$176,26,FALSE)</f>
        <v>#N/A</v>
      </c>
      <c r="M169" s="43" t="e">
        <f t="shared" si="3"/>
        <v>#N/A</v>
      </c>
      <c r="N169">
        <v>33.596445331151443</v>
      </c>
    </row>
    <row r="170" spans="1:15" hidden="1" x14ac:dyDescent="0.25">
      <c r="A170" t="s">
        <v>1793</v>
      </c>
      <c r="B170" t="s">
        <v>707</v>
      </c>
      <c r="C170" t="s">
        <v>1621</v>
      </c>
      <c r="D170" t="s">
        <v>1627</v>
      </c>
      <c r="E170" t="s">
        <v>1623</v>
      </c>
      <c r="F170" t="s">
        <v>1623</v>
      </c>
      <c r="G170" t="s">
        <v>1624</v>
      </c>
      <c r="H170">
        <v>1044.4860000000001</v>
      </c>
      <c r="I170">
        <v>0</v>
      </c>
      <c r="J170">
        <v>1232.4939999999999</v>
      </c>
      <c r="K170">
        <v>2382.712</v>
      </c>
      <c r="L170" s="43" t="e">
        <f>VLOOKUP($B170,Табл1!$B$6:$Q$176,26,FALSE)</f>
        <v>#N/A</v>
      </c>
      <c r="M170" s="43" t="e">
        <f t="shared" si="3"/>
        <v>#N/A</v>
      </c>
      <c r="N170">
        <v>1232.4939999999999</v>
      </c>
      <c r="O170">
        <v>2382.712</v>
      </c>
    </row>
    <row r="171" spans="1:15" hidden="1" x14ac:dyDescent="0.25">
      <c r="A171" t="s">
        <v>1794</v>
      </c>
      <c r="B171" t="s">
        <v>708</v>
      </c>
      <c r="C171" t="s">
        <v>1626</v>
      </c>
      <c r="D171" t="s">
        <v>1627</v>
      </c>
      <c r="E171" t="s">
        <v>1623</v>
      </c>
      <c r="F171" t="s">
        <v>1623</v>
      </c>
      <c r="G171" t="s">
        <v>1624</v>
      </c>
      <c r="H171">
        <v>1043.374</v>
      </c>
      <c r="I171">
        <v>37.192999999999998</v>
      </c>
      <c r="J171">
        <v>1175.6980000000001</v>
      </c>
      <c r="K171">
        <v>143.5</v>
      </c>
      <c r="L171" s="43" t="e">
        <f>VLOOKUP($B171,Табл1!$B$6:$Q$176,26,FALSE)</f>
        <v>#N/A</v>
      </c>
      <c r="M171" s="43" t="e">
        <f t="shared" si="3"/>
        <v>#N/A</v>
      </c>
      <c r="N171">
        <v>1175.6980000000001</v>
      </c>
      <c r="O171">
        <v>143.5</v>
      </c>
    </row>
    <row r="172" spans="1:15" hidden="1" x14ac:dyDescent="0.25">
      <c r="A172" t="s">
        <v>1795</v>
      </c>
      <c r="B172" t="s">
        <v>723</v>
      </c>
      <c r="C172" t="s">
        <v>1621</v>
      </c>
      <c r="D172" t="s">
        <v>1627</v>
      </c>
      <c r="E172" t="s">
        <v>1623</v>
      </c>
      <c r="F172" t="s">
        <v>1623</v>
      </c>
      <c r="G172" t="s">
        <v>1624</v>
      </c>
      <c r="H172">
        <v>24929.460999999999</v>
      </c>
      <c r="I172">
        <v>0</v>
      </c>
      <c r="J172">
        <v>26374.858667545886</v>
      </c>
      <c r="K172">
        <v>0</v>
      </c>
      <c r="L172" s="43" t="e">
        <f>VLOOKUP($B172,Табл1!$B$6:$Q$176,26,FALSE)</f>
        <v>#N/A</v>
      </c>
      <c r="M172" s="43" t="e">
        <f t="shared" si="3"/>
        <v>#N/A</v>
      </c>
      <c r="N172">
        <v>26374.858667545886</v>
      </c>
    </row>
    <row r="173" spans="1:15" hidden="1" x14ac:dyDescent="0.25">
      <c r="A173" t="s">
        <v>1796</v>
      </c>
      <c r="B173" t="s">
        <v>809</v>
      </c>
      <c r="C173" t="s">
        <v>1797</v>
      </c>
      <c r="D173" t="s">
        <v>1627</v>
      </c>
      <c r="E173" t="s">
        <v>1623</v>
      </c>
      <c r="F173" t="s">
        <v>1798</v>
      </c>
      <c r="G173" t="s">
        <v>1624</v>
      </c>
      <c r="H173">
        <v>2027.2569999999998</v>
      </c>
      <c r="I173">
        <v>19.196999999999999</v>
      </c>
      <c r="J173">
        <v>1780.0436737314221</v>
      </c>
      <c r="K173">
        <v>0</v>
      </c>
      <c r="L173" s="43" t="e">
        <f>VLOOKUP($B173,Табл1!$B$6:$Q$176,26,FALSE)</f>
        <v>#N/A</v>
      </c>
      <c r="M173" s="43" t="e">
        <f t="shared" si="3"/>
        <v>#N/A</v>
      </c>
      <c r="N173">
        <v>1780.0436737314221</v>
      </c>
    </row>
    <row r="174" spans="1:15" hidden="1" x14ac:dyDescent="0.25">
      <c r="A174" t="s">
        <v>1799</v>
      </c>
      <c r="B174" t="s">
        <v>810</v>
      </c>
      <c r="C174" t="s">
        <v>1797</v>
      </c>
      <c r="D174" t="s">
        <v>1627</v>
      </c>
      <c r="E174" t="s">
        <v>1623</v>
      </c>
      <c r="F174" t="s">
        <v>1800</v>
      </c>
      <c r="G174" t="s">
        <v>1624</v>
      </c>
      <c r="H174">
        <v>2518.7199999999998</v>
      </c>
      <c r="I174">
        <v>23.806999999999999</v>
      </c>
      <c r="J174">
        <v>2211.614736943201</v>
      </c>
      <c r="K174">
        <v>0</v>
      </c>
      <c r="L174" s="43" t="e">
        <f>VLOOKUP($B174,Табл1!$B$6:$Q$176,26,FALSE)</f>
        <v>#N/A</v>
      </c>
      <c r="M174" s="43" t="e">
        <f t="shared" si="3"/>
        <v>#N/A</v>
      </c>
      <c r="N174">
        <v>2211.614736943201</v>
      </c>
    </row>
    <row r="175" spans="1:15" hidden="1" x14ac:dyDescent="0.25">
      <c r="A175" t="s">
        <v>1801</v>
      </c>
      <c r="B175" t="s">
        <v>3</v>
      </c>
      <c r="C175" t="s">
        <v>1797</v>
      </c>
      <c r="D175" t="s">
        <v>1802</v>
      </c>
      <c r="E175" t="s">
        <v>1623</v>
      </c>
      <c r="F175" t="s">
        <v>1623</v>
      </c>
      <c r="G175" t="s">
        <v>1624</v>
      </c>
      <c r="H175">
        <v>3351.7</v>
      </c>
      <c r="I175">
        <v>3351.7</v>
      </c>
      <c r="J175">
        <v>0</v>
      </c>
      <c r="K175">
        <v>1273.633</v>
      </c>
      <c r="L175" s="43" t="e">
        <f>VLOOKUP($B175,Табл1!$B$6:$Q$176,26,FALSE)</f>
        <v>#N/A</v>
      </c>
      <c r="M175" s="43" t="e">
        <f t="shared" si="3"/>
        <v>#N/A</v>
      </c>
      <c r="N175">
        <v>0</v>
      </c>
      <c r="O175">
        <v>1273.633</v>
      </c>
    </row>
    <row r="176" spans="1:15" hidden="1" x14ac:dyDescent="0.25">
      <c r="A176" t="s">
        <v>1803</v>
      </c>
      <c r="B176" t="s">
        <v>133</v>
      </c>
      <c r="C176" t="s">
        <v>1621</v>
      </c>
      <c r="D176" t="s">
        <v>1627</v>
      </c>
      <c r="E176" t="s">
        <v>1623</v>
      </c>
      <c r="F176" t="s">
        <v>1623</v>
      </c>
      <c r="G176" t="s">
        <v>1624</v>
      </c>
      <c r="H176">
        <v>62.298000000000002</v>
      </c>
      <c r="I176">
        <v>6.2960000000000003</v>
      </c>
      <c r="J176">
        <v>0</v>
      </c>
      <c r="K176">
        <v>7.4959999999999996</v>
      </c>
      <c r="L176" s="43" t="e">
        <f>VLOOKUP($B176,Табл1!$B$6:$Q$176,26,FALSE)</f>
        <v>#N/A</v>
      </c>
      <c r="M176" s="43" t="e">
        <f t="shared" si="3"/>
        <v>#N/A</v>
      </c>
      <c r="N176">
        <v>0</v>
      </c>
      <c r="O176">
        <v>7.4959999999999996</v>
      </c>
    </row>
    <row r="177" spans="1:15" hidden="1" x14ac:dyDescent="0.25">
      <c r="A177" t="s">
        <v>1804</v>
      </c>
      <c r="B177" t="s">
        <v>729</v>
      </c>
      <c r="C177" t="s">
        <v>1621</v>
      </c>
      <c r="D177" t="s">
        <v>1627</v>
      </c>
      <c r="E177" t="s">
        <v>1623</v>
      </c>
      <c r="F177" t="s">
        <v>1623</v>
      </c>
      <c r="G177" t="s">
        <v>1624</v>
      </c>
      <c r="H177">
        <v>333.06099999999998</v>
      </c>
      <c r="I177">
        <v>1.379</v>
      </c>
      <c r="J177">
        <v>0</v>
      </c>
      <c r="K177">
        <v>1.379</v>
      </c>
      <c r="L177" s="43" t="e">
        <f>VLOOKUP($B177,Табл1!$B$6:$Q$176,26,FALSE)</f>
        <v>#N/A</v>
      </c>
      <c r="M177" s="43" t="e">
        <f t="shared" si="3"/>
        <v>#N/A</v>
      </c>
      <c r="O177">
        <v>1.379</v>
      </c>
    </row>
    <row r="178" spans="1:15" hidden="1" x14ac:dyDescent="0.25">
      <c r="A178" t="s">
        <v>1805</v>
      </c>
      <c r="B178" t="s">
        <v>1806</v>
      </c>
      <c r="C178" t="s">
        <v>1621</v>
      </c>
      <c r="D178" t="s">
        <v>1627</v>
      </c>
      <c r="E178" t="s">
        <v>1623</v>
      </c>
      <c r="F178" t="s">
        <v>1623</v>
      </c>
      <c r="G178" t="s">
        <v>1624</v>
      </c>
      <c r="H178">
        <v>165.42599999999999</v>
      </c>
      <c r="I178">
        <v>1.2530000000000001</v>
      </c>
      <c r="J178">
        <v>0</v>
      </c>
      <c r="K178">
        <v>1.2530000000000001</v>
      </c>
      <c r="L178" s="43" t="e">
        <f>VLOOKUP($B178,Табл1!$B$6:$Q$176,26,FALSE)</f>
        <v>#N/A</v>
      </c>
      <c r="M178" s="43" t="e">
        <f t="shared" si="3"/>
        <v>#N/A</v>
      </c>
      <c r="O178">
        <v>1.2530000000000001</v>
      </c>
    </row>
    <row r="179" spans="1:15" hidden="1" x14ac:dyDescent="0.25">
      <c r="A179" t="s">
        <v>1807</v>
      </c>
      <c r="B179" t="s">
        <v>731</v>
      </c>
      <c r="C179" t="s">
        <v>1621</v>
      </c>
      <c r="D179" t="s">
        <v>1627</v>
      </c>
      <c r="E179" t="s">
        <v>1623</v>
      </c>
      <c r="F179" t="s">
        <v>1623</v>
      </c>
      <c r="G179" t="s">
        <v>1624</v>
      </c>
      <c r="H179">
        <v>217.84800000000001</v>
      </c>
      <c r="I179">
        <v>1.2530000000000001</v>
      </c>
      <c r="J179">
        <v>0</v>
      </c>
      <c r="K179">
        <v>1.2530000000000001</v>
      </c>
      <c r="L179" s="43" t="e">
        <f>VLOOKUP($B179,Табл1!$B$6:$Q$176,26,FALSE)</f>
        <v>#N/A</v>
      </c>
      <c r="M179" s="43" t="e">
        <f t="shared" si="3"/>
        <v>#N/A</v>
      </c>
      <c r="O179">
        <v>1.2530000000000001</v>
      </c>
    </row>
    <row r="180" spans="1:15" hidden="1" x14ac:dyDescent="0.25">
      <c r="A180" t="s">
        <v>1808</v>
      </c>
      <c r="B180" t="s">
        <v>732</v>
      </c>
      <c r="C180" t="s">
        <v>1621</v>
      </c>
      <c r="D180" t="s">
        <v>1627</v>
      </c>
      <c r="E180" t="s">
        <v>1623</v>
      </c>
      <c r="F180" t="s">
        <v>1623</v>
      </c>
      <c r="G180" t="s">
        <v>1624</v>
      </c>
      <c r="H180">
        <v>168.46700000000001</v>
      </c>
      <c r="I180">
        <v>1.2530000000000001</v>
      </c>
      <c r="J180">
        <v>0</v>
      </c>
      <c r="K180">
        <v>1.2530000000000001</v>
      </c>
      <c r="L180" s="43" t="e">
        <f>VLOOKUP($B180,Табл1!$B$6:$Q$176,26,FALSE)</f>
        <v>#N/A</v>
      </c>
      <c r="M180" s="43" t="e">
        <f t="shared" si="3"/>
        <v>#N/A</v>
      </c>
      <c r="O180">
        <v>1.2530000000000001</v>
      </c>
    </row>
    <row r="181" spans="1:15" hidden="1" x14ac:dyDescent="0.25">
      <c r="A181" t="s">
        <v>1809</v>
      </c>
      <c r="B181" t="s">
        <v>733</v>
      </c>
      <c r="C181" t="s">
        <v>1621</v>
      </c>
      <c r="D181" t="s">
        <v>1627</v>
      </c>
      <c r="E181" t="s">
        <v>1623</v>
      </c>
      <c r="F181" t="s">
        <v>1623</v>
      </c>
      <c r="G181" t="s">
        <v>1624</v>
      </c>
      <c r="H181">
        <v>125.239</v>
      </c>
      <c r="I181">
        <v>1.379</v>
      </c>
      <c r="J181">
        <v>0</v>
      </c>
      <c r="K181">
        <v>1.379</v>
      </c>
      <c r="L181" s="43" t="e">
        <f>VLOOKUP($B181,Табл1!$B$6:$Q$176,26,FALSE)</f>
        <v>#N/A</v>
      </c>
      <c r="M181" s="43" t="e">
        <f t="shared" si="3"/>
        <v>#N/A</v>
      </c>
      <c r="O181">
        <v>1.379</v>
      </c>
    </row>
    <row r="182" spans="1:15" hidden="1" x14ac:dyDescent="0.25">
      <c r="A182" t="s">
        <v>1810</v>
      </c>
      <c r="B182" t="s">
        <v>734</v>
      </c>
      <c r="C182" t="s">
        <v>1621</v>
      </c>
      <c r="D182" t="s">
        <v>1627</v>
      </c>
      <c r="E182" t="s">
        <v>1623</v>
      </c>
      <c r="F182" t="s">
        <v>1623</v>
      </c>
      <c r="G182" t="s">
        <v>1624</v>
      </c>
      <c r="H182">
        <v>364.12</v>
      </c>
      <c r="I182">
        <v>1.2530000000000001</v>
      </c>
      <c r="J182">
        <v>0</v>
      </c>
      <c r="K182">
        <v>1.2530000000000001</v>
      </c>
      <c r="L182" s="43" t="e">
        <f>VLOOKUP($B182,Табл1!$B$6:$Q$176,26,FALSE)</f>
        <v>#N/A</v>
      </c>
      <c r="M182" s="43" t="e">
        <f t="shared" si="3"/>
        <v>#N/A</v>
      </c>
      <c r="O182">
        <v>1.2530000000000001</v>
      </c>
    </row>
    <row r="183" spans="1:15" hidden="1" x14ac:dyDescent="0.25">
      <c r="A183" t="s">
        <v>1811</v>
      </c>
      <c r="B183" t="s">
        <v>735</v>
      </c>
      <c r="C183" t="s">
        <v>1621</v>
      </c>
      <c r="D183" t="s">
        <v>1627</v>
      </c>
      <c r="E183" t="s">
        <v>1623</v>
      </c>
      <c r="F183" t="s">
        <v>1623</v>
      </c>
      <c r="G183" t="s">
        <v>1624</v>
      </c>
      <c r="H183">
        <v>165.42599999999999</v>
      </c>
      <c r="I183">
        <v>1.2530000000000001</v>
      </c>
      <c r="J183">
        <v>0</v>
      </c>
      <c r="K183">
        <v>1.2530000000000001</v>
      </c>
      <c r="L183" s="43" t="e">
        <f>VLOOKUP($B183,Табл1!$B$6:$Q$176,26,FALSE)</f>
        <v>#N/A</v>
      </c>
      <c r="M183" s="43" t="e">
        <f t="shared" si="3"/>
        <v>#N/A</v>
      </c>
      <c r="O183">
        <v>1.2530000000000001</v>
      </c>
    </row>
    <row r="184" spans="1:15" hidden="1" x14ac:dyDescent="0.25">
      <c r="A184" t="s">
        <v>1812</v>
      </c>
      <c r="B184" t="s">
        <v>736</v>
      </c>
      <c r="C184" t="s">
        <v>1621</v>
      </c>
      <c r="D184" t="s">
        <v>1627</v>
      </c>
      <c r="E184" t="s">
        <v>1623</v>
      </c>
      <c r="F184" t="s">
        <v>1623</v>
      </c>
      <c r="G184" t="s">
        <v>1624</v>
      </c>
      <c r="H184">
        <v>375.82100000000003</v>
      </c>
      <c r="I184">
        <v>1.2530000000000001</v>
      </c>
      <c r="J184">
        <v>0</v>
      </c>
      <c r="K184">
        <v>1.2530000000000001</v>
      </c>
      <c r="L184" s="43" t="e">
        <f>VLOOKUP($B184,Табл1!$B$6:$Q$176,26,FALSE)</f>
        <v>#N/A</v>
      </c>
      <c r="M184" s="43" t="e">
        <f t="shared" si="3"/>
        <v>#N/A</v>
      </c>
      <c r="O184">
        <v>1.2530000000000001</v>
      </c>
    </row>
    <row r="185" spans="1:15" hidden="1" x14ac:dyDescent="0.25">
      <c r="A185" t="s">
        <v>1813</v>
      </c>
      <c r="B185" t="s">
        <v>739</v>
      </c>
      <c r="C185" t="s">
        <v>1814</v>
      </c>
      <c r="D185" t="s">
        <v>1622</v>
      </c>
      <c r="E185" t="s">
        <v>1623</v>
      </c>
      <c r="F185" t="s">
        <v>1623</v>
      </c>
      <c r="G185" t="s">
        <v>1624</v>
      </c>
      <c r="H185">
        <v>7275.5190000000002</v>
      </c>
      <c r="I185">
        <v>9.4340000000000011</v>
      </c>
      <c r="J185">
        <v>0</v>
      </c>
      <c r="K185">
        <v>9.4340000000000011</v>
      </c>
      <c r="L185" s="43" t="e">
        <f>VLOOKUP($B185,Табл1!$B$6:$Q$176,26,FALSE)</f>
        <v>#N/A</v>
      </c>
      <c r="M185" s="43" t="e">
        <f t="shared" si="3"/>
        <v>#N/A</v>
      </c>
      <c r="O185">
        <v>9.4340000000000011</v>
      </c>
    </row>
    <row r="186" spans="1:15" hidden="1" x14ac:dyDescent="0.25">
      <c r="A186" t="s">
        <v>1815</v>
      </c>
      <c r="B186" t="s">
        <v>740</v>
      </c>
      <c r="C186" t="s">
        <v>1814</v>
      </c>
      <c r="D186" t="s">
        <v>1816</v>
      </c>
      <c r="E186" t="s">
        <v>1623</v>
      </c>
      <c r="F186" t="s">
        <v>1623</v>
      </c>
      <c r="G186" t="s">
        <v>1624</v>
      </c>
      <c r="H186">
        <v>9943.4330000000009</v>
      </c>
      <c r="I186">
        <v>0.97199999999999998</v>
      </c>
      <c r="J186">
        <v>0</v>
      </c>
      <c r="K186">
        <v>0.97199999999999998</v>
      </c>
      <c r="L186" s="43" t="e">
        <f>VLOOKUP($B186,Табл1!$B$6:$Q$176,26,FALSE)</f>
        <v>#N/A</v>
      </c>
      <c r="M186" s="43" t="e">
        <f t="shared" si="3"/>
        <v>#N/A</v>
      </c>
      <c r="O186">
        <v>0.97199999999999998</v>
      </c>
    </row>
    <row r="187" spans="1:15" hidden="1" x14ac:dyDescent="0.25">
      <c r="A187" t="s">
        <v>1817</v>
      </c>
      <c r="B187" t="s">
        <v>741</v>
      </c>
      <c r="C187" t="s">
        <v>1814</v>
      </c>
      <c r="D187" t="s">
        <v>1818</v>
      </c>
      <c r="E187" t="s">
        <v>1623</v>
      </c>
      <c r="F187" t="s">
        <v>1623</v>
      </c>
      <c r="G187" t="s">
        <v>1624</v>
      </c>
      <c r="H187">
        <v>8254.9879999999994</v>
      </c>
      <c r="I187">
        <v>9.3840000000000003</v>
      </c>
      <c r="J187">
        <v>0</v>
      </c>
      <c r="K187">
        <v>9.3840000000000003</v>
      </c>
      <c r="L187" s="43" t="e">
        <f>VLOOKUP($B187,Табл1!$B$6:$Q$176,26,FALSE)</f>
        <v>#N/A</v>
      </c>
      <c r="M187" s="43" t="e">
        <f t="shared" si="3"/>
        <v>#N/A</v>
      </c>
      <c r="O187">
        <v>9.3840000000000003</v>
      </c>
    </row>
    <row r="188" spans="1:15" hidden="1" x14ac:dyDescent="0.25">
      <c r="A188" t="s">
        <v>1819</v>
      </c>
      <c r="B188" t="s">
        <v>742</v>
      </c>
      <c r="C188" t="s">
        <v>1814</v>
      </c>
      <c r="D188" t="s">
        <v>1627</v>
      </c>
      <c r="E188" t="s">
        <v>1623</v>
      </c>
      <c r="F188" t="s">
        <v>1623</v>
      </c>
      <c r="G188" t="s">
        <v>1624</v>
      </c>
      <c r="H188">
        <v>9106.3590000000004</v>
      </c>
      <c r="I188">
        <v>0.97199999999999998</v>
      </c>
      <c r="J188">
        <v>0</v>
      </c>
      <c r="K188">
        <v>0.97199999999999998</v>
      </c>
      <c r="L188" s="43" t="e">
        <f>VLOOKUP($B188,Табл1!$B$6:$Q$176,26,FALSE)</f>
        <v>#N/A</v>
      </c>
      <c r="M188" s="43" t="e">
        <f t="shared" si="3"/>
        <v>#N/A</v>
      </c>
      <c r="O188">
        <v>0.97199999999999998</v>
      </c>
    </row>
    <row r="189" spans="1:15" hidden="1" x14ac:dyDescent="0.25">
      <c r="A189" t="s">
        <v>1820</v>
      </c>
      <c r="B189" t="s">
        <v>743</v>
      </c>
      <c r="C189" t="s">
        <v>1814</v>
      </c>
      <c r="D189" t="s">
        <v>1816</v>
      </c>
      <c r="E189" t="s">
        <v>1623</v>
      </c>
      <c r="F189" t="s">
        <v>1623</v>
      </c>
      <c r="G189" t="s">
        <v>1624</v>
      </c>
      <c r="H189">
        <v>7609.23</v>
      </c>
      <c r="I189">
        <v>6.21</v>
      </c>
      <c r="J189">
        <v>0</v>
      </c>
      <c r="K189">
        <v>6.21</v>
      </c>
      <c r="L189" s="43" t="e">
        <f>VLOOKUP($B189,Табл1!$B$6:$Q$176,26,FALSE)</f>
        <v>#N/A</v>
      </c>
      <c r="M189" s="43" t="e">
        <f t="shared" si="3"/>
        <v>#N/A</v>
      </c>
      <c r="O189">
        <v>6.21</v>
      </c>
    </row>
    <row r="190" spans="1:15" hidden="1" x14ac:dyDescent="0.25">
      <c r="A190" t="s">
        <v>1821</v>
      </c>
      <c r="B190" t="s">
        <v>744</v>
      </c>
      <c r="C190" t="s">
        <v>1814</v>
      </c>
      <c r="D190" t="s">
        <v>1622</v>
      </c>
      <c r="E190" t="s">
        <v>1623</v>
      </c>
      <c r="F190" t="s">
        <v>1623</v>
      </c>
      <c r="G190" t="s">
        <v>1624</v>
      </c>
      <c r="H190">
        <v>7275.5190000000002</v>
      </c>
      <c r="I190">
        <v>7.9649999999999999</v>
      </c>
      <c r="J190">
        <v>0</v>
      </c>
      <c r="K190">
        <v>7.9649999999999999</v>
      </c>
      <c r="L190" s="43" t="e">
        <f>VLOOKUP($B190,Табл1!$B$6:$Q$176,26,FALSE)</f>
        <v>#N/A</v>
      </c>
      <c r="M190" s="43" t="e">
        <f t="shared" si="3"/>
        <v>#N/A</v>
      </c>
      <c r="O190">
        <v>7.9649999999999999</v>
      </c>
    </row>
    <row r="191" spans="1:15" hidden="1" x14ac:dyDescent="0.25">
      <c r="A191" t="s">
        <v>1822</v>
      </c>
      <c r="B191" t="s">
        <v>745</v>
      </c>
      <c r="C191" t="s">
        <v>1814</v>
      </c>
      <c r="D191" t="s">
        <v>1823</v>
      </c>
      <c r="E191" t="s">
        <v>1623</v>
      </c>
      <c r="F191" t="s">
        <v>1623</v>
      </c>
      <c r="G191" t="s">
        <v>1624</v>
      </c>
      <c r="H191">
        <v>10377.514999999999</v>
      </c>
      <c r="I191">
        <v>0.85</v>
      </c>
      <c r="J191">
        <v>0</v>
      </c>
      <c r="K191">
        <v>0.85</v>
      </c>
      <c r="L191" s="43" t="e">
        <f>VLOOKUP($B191,Табл1!$B$6:$Q$176,26,FALSE)</f>
        <v>#N/A</v>
      </c>
      <c r="M191" s="43" t="e">
        <f t="shared" si="3"/>
        <v>#N/A</v>
      </c>
      <c r="O191">
        <v>0.85</v>
      </c>
    </row>
    <row r="192" spans="1:15" hidden="1" x14ac:dyDescent="0.25">
      <c r="A192" t="s">
        <v>1824</v>
      </c>
      <c r="B192" t="s">
        <v>746</v>
      </c>
      <c r="C192" t="s">
        <v>1814</v>
      </c>
      <c r="D192" t="s">
        <v>1818</v>
      </c>
      <c r="E192" t="s">
        <v>1623</v>
      </c>
      <c r="F192" t="s">
        <v>1623</v>
      </c>
      <c r="G192" t="s">
        <v>1624</v>
      </c>
      <c r="H192">
        <v>1408.058</v>
      </c>
      <c r="I192">
        <v>0.94300000000000006</v>
      </c>
      <c r="J192">
        <v>0</v>
      </c>
      <c r="K192">
        <v>0.94300000000000006</v>
      </c>
      <c r="L192" s="43" t="e">
        <f>VLOOKUP($B192,Табл1!$B$6:$Q$176,26,FALSE)</f>
        <v>#N/A</v>
      </c>
      <c r="M192" s="43" t="e">
        <f t="shared" si="3"/>
        <v>#N/A</v>
      </c>
      <c r="O192">
        <v>0.94300000000000006</v>
      </c>
    </row>
    <row r="193" spans="1:15" hidden="1" x14ac:dyDescent="0.25">
      <c r="A193" t="s">
        <v>1825</v>
      </c>
      <c r="B193" t="s">
        <v>747</v>
      </c>
      <c r="C193" t="s">
        <v>1814</v>
      </c>
      <c r="D193" t="s">
        <v>1816</v>
      </c>
      <c r="E193" t="s">
        <v>1623</v>
      </c>
      <c r="F193" t="s">
        <v>1623</v>
      </c>
      <c r="G193" t="s">
        <v>1624</v>
      </c>
      <c r="H193">
        <v>8710.1610000000001</v>
      </c>
      <c r="I193">
        <v>0.79700000000000004</v>
      </c>
      <c r="J193">
        <v>0</v>
      </c>
      <c r="K193">
        <v>0.79700000000000004</v>
      </c>
      <c r="L193" s="43" t="e">
        <f>VLOOKUP($B193,Табл1!$B$6:$Q$176,26,FALSE)</f>
        <v>#N/A</v>
      </c>
      <c r="M193" s="43" t="e">
        <f t="shared" si="3"/>
        <v>#N/A</v>
      </c>
      <c r="O193">
        <v>0.79700000000000004</v>
      </c>
    </row>
    <row r="194" spans="1:15" hidden="1" x14ac:dyDescent="0.25">
      <c r="A194" t="s">
        <v>1826</v>
      </c>
      <c r="B194" t="s">
        <v>748</v>
      </c>
      <c r="C194" t="s">
        <v>1814</v>
      </c>
      <c r="D194" t="s">
        <v>1818</v>
      </c>
      <c r="E194" t="s">
        <v>1623</v>
      </c>
      <c r="F194" t="s">
        <v>1623</v>
      </c>
      <c r="G194" t="s">
        <v>1624</v>
      </c>
      <c r="H194">
        <v>1408.058</v>
      </c>
      <c r="I194">
        <v>0.94300000000000006</v>
      </c>
      <c r="J194">
        <v>0</v>
      </c>
      <c r="K194">
        <v>0.94300000000000006</v>
      </c>
      <c r="L194" s="43" t="e">
        <f>VLOOKUP($B194,Табл1!$B$6:$Q$176,26,FALSE)</f>
        <v>#N/A</v>
      </c>
      <c r="M194" s="43" t="e">
        <f t="shared" si="3"/>
        <v>#N/A</v>
      </c>
      <c r="O194">
        <v>0.94300000000000006</v>
      </c>
    </row>
    <row r="195" spans="1:15" hidden="1" x14ac:dyDescent="0.25">
      <c r="A195" t="s">
        <v>1827</v>
      </c>
      <c r="B195" t="s">
        <v>749</v>
      </c>
      <c r="C195" t="s">
        <v>1814</v>
      </c>
      <c r="D195" t="s">
        <v>1816</v>
      </c>
      <c r="E195" t="s">
        <v>1623</v>
      </c>
      <c r="F195" t="s">
        <v>1623</v>
      </c>
      <c r="G195" t="s">
        <v>1624</v>
      </c>
      <c r="H195">
        <v>7609.2309999999998</v>
      </c>
      <c r="I195">
        <v>6.7089999999999996</v>
      </c>
      <c r="J195">
        <v>0</v>
      </c>
      <c r="K195">
        <v>6.7089999999999996</v>
      </c>
      <c r="L195" s="43" t="e">
        <f>VLOOKUP($B195,Табл1!$B$6:$Q$176,26,FALSE)</f>
        <v>#N/A</v>
      </c>
      <c r="M195" s="43" t="e">
        <f t="shared" si="3"/>
        <v>#N/A</v>
      </c>
      <c r="O195">
        <v>6.7089999999999996</v>
      </c>
    </row>
    <row r="196" spans="1:15" hidden="1" x14ac:dyDescent="0.25">
      <c r="A196" t="s">
        <v>1828</v>
      </c>
      <c r="B196" t="s">
        <v>750</v>
      </c>
      <c r="C196" t="s">
        <v>1814</v>
      </c>
      <c r="D196" t="s">
        <v>1823</v>
      </c>
      <c r="E196" t="s">
        <v>1623</v>
      </c>
      <c r="F196" t="s">
        <v>1623</v>
      </c>
      <c r="G196" t="s">
        <v>1624</v>
      </c>
      <c r="H196">
        <v>1349.348</v>
      </c>
      <c r="I196">
        <v>0.94300000000000006</v>
      </c>
      <c r="J196">
        <v>0</v>
      </c>
      <c r="K196">
        <v>0.94300000000000006</v>
      </c>
      <c r="L196" s="43" t="e">
        <f>VLOOKUP($B196,Табл1!$B$6:$Q$176,26,FALSE)</f>
        <v>#N/A</v>
      </c>
      <c r="M196" s="43" t="e">
        <f t="shared" si="3"/>
        <v>#N/A</v>
      </c>
      <c r="O196">
        <v>0.94300000000000006</v>
      </c>
    </row>
    <row r="197" spans="1:15" hidden="1" x14ac:dyDescent="0.25">
      <c r="A197" t="s">
        <v>1829</v>
      </c>
      <c r="B197" t="s">
        <v>751</v>
      </c>
      <c r="C197" t="s">
        <v>1814</v>
      </c>
      <c r="D197" t="s">
        <v>1818</v>
      </c>
      <c r="E197" t="s">
        <v>1623</v>
      </c>
      <c r="F197" t="s">
        <v>1623</v>
      </c>
      <c r="G197" t="s">
        <v>1624</v>
      </c>
      <c r="H197">
        <v>1408.059</v>
      </c>
      <c r="I197">
        <v>0.85</v>
      </c>
      <c r="J197">
        <v>0</v>
      </c>
      <c r="K197">
        <v>0.85</v>
      </c>
      <c r="L197" s="43" t="e">
        <f>VLOOKUP($B197,Табл1!$B$6:$Q$176,26,FALSE)</f>
        <v>#N/A</v>
      </c>
      <c r="M197" s="43" t="e">
        <f t="shared" si="3"/>
        <v>#N/A</v>
      </c>
      <c r="O197">
        <v>0.85</v>
      </c>
    </row>
    <row r="198" spans="1:15" hidden="1" x14ac:dyDescent="0.25">
      <c r="A198" t="s">
        <v>1830</v>
      </c>
      <c r="B198" t="s">
        <v>752</v>
      </c>
      <c r="C198" t="s">
        <v>1814</v>
      </c>
      <c r="D198" t="s">
        <v>1823</v>
      </c>
      <c r="E198" t="s">
        <v>1623</v>
      </c>
      <c r="F198" t="s">
        <v>1623</v>
      </c>
      <c r="G198" t="s">
        <v>1624</v>
      </c>
      <c r="H198">
        <v>7944.3140000000003</v>
      </c>
      <c r="I198">
        <v>6.2330000000000005</v>
      </c>
      <c r="J198">
        <v>0</v>
      </c>
      <c r="K198">
        <v>6.2330000000000005</v>
      </c>
      <c r="L198" s="43" t="e">
        <f>VLOOKUP($B198,Табл1!$B$6:$Q$176,26,FALSE)</f>
        <v>#N/A</v>
      </c>
      <c r="M198" s="43" t="e">
        <f t="shared" si="3"/>
        <v>#N/A</v>
      </c>
      <c r="O198">
        <v>6.2330000000000005</v>
      </c>
    </row>
    <row r="199" spans="1:15" hidden="1" x14ac:dyDescent="0.25">
      <c r="A199" t="s">
        <v>1831</v>
      </c>
      <c r="B199" t="s">
        <v>753</v>
      </c>
      <c r="C199" t="s">
        <v>1814</v>
      </c>
      <c r="D199" t="s">
        <v>1823</v>
      </c>
      <c r="E199" t="s">
        <v>1623</v>
      </c>
      <c r="F199" t="s">
        <v>1623</v>
      </c>
      <c r="G199" t="s">
        <v>1624</v>
      </c>
      <c r="H199">
        <v>6603.384</v>
      </c>
      <c r="I199">
        <v>6.3330000000000002</v>
      </c>
      <c r="J199">
        <v>0</v>
      </c>
      <c r="K199">
        <v>6.3330000000000002</v>
      </c>
      <c r="L199" s="43" t="e">
        <f>VLOOKUP($B199,Табл1!$B$6:$Q$176,26,FALSE)</f>
        <v>#N/A</v>
      </c>
      <c r="M199" s="43" t="e">
        <f t="shared" si="3"/>
        <v>#N/A</v>
      </c>
      <c r="O199">
        <v>6.3330000000000002</v>
      </c>
    </row>
    <row r="200" spans="1:15" hidden="1" x14ac:dyDescent="0.25">
      <c r="A200" t="s">
        <v>1832</v>
      </c>
      <c r="B200" t="s">
        <v>754</v>
      </c>
      <c r="C200" t="s">
        <v>1814</v>
      </c>
      <c r="D200" t="s">
        <v>1823</v>
      </c>
      <c r="E200" t="s">
        <v>1623</v>
      </c>
      <c r="F200" t="s">
        <v>1623</v>
      </c>
      <c r="G200" t="s">
        <v>1624</v>
      </c>
      <c r="H200">
        <v>6603.384</v>
      </c>
      <c r="I200">
        <v>6.2330000000000005</v>
      </c>
      <c r="J200">
        <v>0</v>
      </c>
      <c r="K200">
        <v>6.2330000000000005</v>
      </c>
      <c r="L200" s="43" t="e">
        <f>VLOOKUP($B200,Табл1!$B$6:$Q$176,26,FALSE)</f>
        <v>#N/A</v>
      </c>
      <c r="M200" s="43" t="e">
        <f t="shared" ref="M200:M263" si="4">L200-K200</f>
        <v>#N/A</v>
      </c>
      <c r="O200">
        <v>6.2330000000000005</v>
      </c>
    </row>
    <row r="201" spans="1:15" hidden="1" x14ac:dyDescent="0.25">
      <c r="A201" t="s">
        <v>1833</v>
      </c>
      <c r="B201" t="s">
        <v>755</v>
      </c>
      <c r="C201" t="s">
        <v>1814</v>
      </c>
      <c r="D201" t="s">
        <v>1818</v>
      </c>
      <c r="E201" t="s">
        <v>1623</v>
      </c>
      <c r="F201" t="s">
        <v>1623</v>
      </c>
      <c r="G201" t="s">
        <v>1624</v>
      </c>
      <c r="H201">
        <v>1408.059</v>
      </c>
      <c r="I201">
        <v>0.85</v>
      </c>
      <c r="J201">
        <v>0</v>
      </c>
      <c r="K201">
        <v>0.85</v>
      </c>
      <c r="L201" s="43" t="e">
        <f>VLOOKUP($B201,Табл1!$B$6:$Q$176,26,FALSE)</f>
        <v>#N/A</v>
      </c>
      <c r="M201" s="43" t="e">
        <f t="shared" si="4"/>
        <v>#N/A</v>
      </c>
      <c r="O201">
        <v>0.85</v>
      </c>
    </row>
    <row r="202" spans="1:15" hidden="1" x14ac:dyDescent="0.25">
      <c r="A202" t="s">
        <v>1834</v>
      </c>
      <c r="B202" t="s">
        <v>756</v>
      </c>
      <c r="C202" t="s">
        <v>1814</v>
      </c>
      <c r="D202" t="s">
        <v>1818</v>
      </c>
      <c r="E202" t="s">
        <v>1623</v>
      </c>
      <c r="F202" t="s">
        <v>1623</v>
      </c>
      <c r="G202" t="s">
        <v>1624</v>
      </c>
      <c r="H202">
        <v>1408.059</v>
      </c>
      <c r="I202">
        <v>0.85</v>
      </c>
      <c r="J202">
        <v>0</v>
      </c>
      <c r="K202">
        <v>0.85</v>
      </c>
      <c r="L202" s="43" t="e">
        <f>VLOOKUP($B202,Табл1!$B$6:$Q$176,26,FALSE)</f>
        <v>#N/A</v>
      </c>
      <c r="M202" s="43" t="e">
        <f t="shared" si="4"/>
        <v>#N/A</v>
      </c>
      <c r="O202">
        <v>0.85</v>
      </c>
    </row>
    <row r="203" spans="1:15" hidden="1" x14ac:dyDescent="0.25">
      <c r="A203" t="s">
        <v>1835</v>
      </c>
      <c r="B203" t="s">
        <v>757</v>
      </c>
      <c r="C203" t="s">
        <v>1814</v>
      </c>
      <c r="D203" t="s">
        <v>1823</v>
      </c>
      <c r="E203" t="s">
        <v>1623</v>
      </c>
      <c r="F203" t="s">
        <v>1623</v>
      </c>
      <c r="G203" t="s">
        <v>1624</v>
      </c>
      <c r="H203">
        <v>1349.348</v>
      </c>
      <c r="I203">
        <v>0.85</v>
      </c>
      <c r="J203">
        <v>0</v>
      </c>
      <c r="K203">
        <v>0.85</v>
      </c>
      <c r="L203" s="43" t="e">
        <f>VLOOKUP($B203,Табл1!$B$6:$Q$176,26,FALSE)</f>
        <v>#N/A</v>
      </c>
      <c r="M203" s="43" t="e">
        <f t="shared" si="4"/>
        <v>#N/A</v>
      </c>
      <c r="O203">
        <v>0.85</v>
      </c>
    </row>
    <row r="204" spans="1:15" hidden="1" x14ac:dyDescent="0.25">
      <c r="A204" t="s">
        <v>1836</v>
      </c>
      <c r="B204" t="s">
        <v>758</v>
      </c>
      <c r="C204" t="s">
        <v>1814</v>
      </c>
      <c r="D204" t="s">
        <v>1816</v>
      </c>
      <c r="E204" t="s">
        <v>1623</v>
      </c>
      <c r="F204" t="s">
        <v>1623</v>
      </c>
      <c r="G204" t="s">
        <v>1624</v>
      </c>
      <c r="H204">
        <v>1294.327</v>
      </c>
      <c r="I204">
        <v>0.79700000000000004</v>
      </c>
      <c r="J204">
        <v>0</v>
      </c>
      <c r="K204">
        <v>0.79700000000000004</v>
      </c>
      <c r="L204" s="43" t="e">
        <f>VLOOKUP($B204,Табл1!$B$6:$Q$176,26,FALSE)</f>
        <v>#N/A</v>
      </c>
      <c r="M204" s="43" t="e">
        <f t="shared" si="4"/>
        <v>#N/A</v>
      </c>
      <c r="O204">
        <v>0.79700000000000004</v>
      </c>
    </row>
    <row r="205" spans="1:15" hidden="1" x14ac:dyDescent="0.25">
      <c r="A205" t="s">
        <v>1837</v>
      </c>
      <c r="B205" t="s">
        <v>759</v>
      </c>
      <c r="C205" t="s">
        <v>1814</v>
      </c>
      <c r="D205" t="s">
        <v>1622</v>
      </c>
      <c r="E205" t="s">
        <v>1623</v>
      </c>
      <c r="F205" t="s">
        <v>1623</v>
      </c>
      <c r="G205" t="s">
        <v>1624</v>
      </c>
      <c r="H205">
        <v>1230.4380000000001</v>
      </c>
      <c r="I205">
        <v>8.6739999999999995</v>
      </c>
      <c r="J205">
        <v>0</v>
      </c>
      <c r="K205">
        <v>8.6739999999999995</v>
      </c>
      <c r="L205" s="43" t="e">
        <f>VLOOKUP($B205,Табл1!$B$6:$Q$176,26,FALSE)</f>
        <v>#N/A</v>
      </c>
      <c r="M205" s="43" t="e">
        <f t="shared" si="4"/>
        <v>#N/A</v>
      </c>
      <c r="O205">
        <v>8.6739999999999995</v>
      </c>
    </row>
    <row r="206" spans="1:15" hidden="1" x14ac:dyDescent="0.25">
      <c r="A206" t="s">
        <v>1838</v>
      </c>
      <c r="B206" t="s">
        <v>760</v>
      </c>
      <c r="C206" t="s">
        <v>1814</v>
      </c>
      <c r="D206" t="s">
        <v>1823</v>
      </c>
      <c r="E206" t="s">
        <v>1623</v>
      </c>
      <c r="F206" t="s">
        <v>1623</v>
      </c>
      <c r="G206" t="s">
        <v>1624</v>
      </c>
      <c r="H206">
        <v>1337.874</v>
      </c>
      <c r="I206">
        <v>9.7270000000000003</v>
      </c>
      <c r="J206">
        <v>0</v>
      </c>
      <c r="K206">
        <v>9.7270000000000003</v>
      </c>
      <c r="L206" s="43" t="e">
        <f>VLOOKUP($B206,Табл1!$B$6:$Q$176,26,FALSE)</f>
        <v>#N/A</v>
      </c>
      <c r="M206" s="43" t="e">
        <f t="shared" si="4"/>
        <v>#N/A</v>
      </c>
      <c r="O206">
        <v>9.7270000000000003</v>
      </c>
    </row>
    <row r="207" spans="1:15" hidden="1" x14ac:dyDescent="0.25">
      <c r="A207" t="s">
        <v>1839</v>
      </c>
      <c r="B207" t="s">
        <v>761</v>
      </c>
      <c r="C207" t="s">
        <v>1814</v>
      </c>
      <c r="D207" t="s">
        <v>1823</v>
      </c>
      <c r="E207" t="s">
        <v>1623</v>
      </c>
      <c r="F207" t="s">
        <v>1623</v>
      </c>
      <c r="G207" t="s">
        <v>1624</v>
      </c>
      <c r="H207">
        <v>1337.874</v>
      </c>
      <c r="I207">
        <v>9.7270000000000003</v>
      </c>
      <c r="J207">
        <v>0</v>
      </c>
      <c r="K207">
        <v>9.7270000000000003</v>
      </c>
      <c r="L207" s="43" t="e">
        <f>VLOOKUP($B207,Табл1!$B$6:$Q$176,26,FALSE)</f>
        <v>#N/A</v>
      </c>
      <c r="M207" s="43" t="e">
        <f t="shared" si="4"/>
        <v>#N/A</v>
      </c>
      <c r="O207">
        <v>9.7270000000000003</v>
      </c>
    </row>
    <row r="208" spans="1:15" hidden="1" x14ac:dyDescent="0.25">
      <c r="A208" t="s">
        <v>1840</v>
      </c>
      <c r="B208" t="s">
        <v>762</v>
      </c>
      <c r="C208" t="s">
        <v>1814</v>
      </c>
      <c r="D208" t="s">
        <v>1627</v>
      </c>
      <c r="E208" t="s">
        <v>1623</v>
      </c>
      <c r="F208" t="s">
        <v>1623</v>
      </c>
      <c r="G208" t="s">
        <v>1624</v>
      </c>
      <c r="H208">
        <v>2360.6439999999998</v>
      </c>
      <c r="I208">
        <v>0.85</v>
      </c>
      <c r="J208">
        <v>0</v>
      </c>
      <c r="K208">
        <v>0.85</v>
      </c>
      <c r="L208" s="43" t="e">
        <f>VLOOKUP($B208,Табл1!$B$6:$Q$176,26,FALSE)</f>
        <v>#N/A</v>
      </c>
      <c r="M208" s="43" t="e">
        <f t="shared" si="4"/>
        <v>#N/A</v>
      </c>
      <c r="O208">
        <v>0.85</v>
      </c>
    </row>
    <row r="209" spans="1:15" hidden="1" x14ac:dyDescent="0.25">
      <c r="A209" t="s">
        <v>1841</v>
      </c>
      <c r="B209" t="s">
        <v>763</v>
      </c>
      <c r="C209" t="s">
        <v>1814</v>
      </c>
      <c r="D209" t="s">
        <v>1622</v>
      </c>
      <c r="E209" t="s">
        <v>1623</v>
      </c>
      <c r="F209" t="s">
        <v>1623</v>
      </c>
      <c r="G209" t="s">
        <v>1624</v>
      </c>
      <c r="H209">
        <v>2471.4229999999998</v>
      </c>
      <c r="I209">
        <v>0.97199999999999998</v>
      </c>
      <c r="J209">
        <v>0</v>
      </c>
      <c r="K209">
        <v>0.97199999999999998</v>
      </c>
      <c r="L209" s="43" t="e">
        <f>VLOOKUP($B209,Табл1!$B$6:$Q$176,26,FALSE)</f>
        <v>#N/A</v>
      </c>
      <c r="M209" s="43" t="e">
        <f t="shared" si="4"/>
        <v>#N/A</v>
      </c>
      <c r="O209">
        <v>0.97199999999999998</v>
      </c>
    </row>
    <row r="210" spans="1:15" hidden="1" x14ac:dyDescent="0.25">
      <c r="A210" t="s">
        <v>1842</v>
      </c>
      <c r="B210" t="s">
        <v>764</v>
      </c>
      <c r="C210" t="s">
        <v>1814</v>
      </c>
      <c r="D210" t="s">
        <v>1627</v>
      </c>
      <c r="E210" t="s">
        <v>1623</v>
      </c>
      <c r="F210" t="s">
        <v>1623</v>
      </c>
      <c r="G210" t="s">
        <v>1624</v>
      </c>
      <c r="H210">
        <v>2360.6439999999998</v>
      </c>
      <c r="I210">
        <v>0.83399999999999996</v>
      </c>
      <c r="J210">
        <v>0</v>
      </c>
      <c r="K210">
        <v>0.83399999999999996</v>
      </c>
      <c r="L210" s="43" t="e">
        <f>VLOOKUP($B210,Табл1!$B$6:$Q$176,26,FALSE)</f>
        <v>#N/A</v>
      </c>
      <c r="M210" s="43" t="e">
        <f t="shared" si="4"/>
        <v>#N/A</v>
      </c>
      <c r="O210">
        <v>0.83399999999999996</v>
      </c>
    </row>
    <row r="211" spans="1:15" hidden="1" x14ac:dyDescent="0.25">
      <c r="A211" t="s">
        <v>1843</v>
      </c>
      <c r="B211" t="s">
        <v>765</v>
      </c>
      <c r="C211" t="s">
        <v>1814</v>
      </c>
      <c r="D211" t="s">
        <v>1816</v>
      </c>
      <c r="E211" t="s">
        <v>1623</v>
      </c>
      <c r="F211" t="s">
        <v>1623</v>
      </c>
      <c r="G211" t="s">
        <v>1624</v>
      </c>
      <c r="H211">
        <v>2577.64</v>
      </c>
      <c r="I211">
        <v>0.79700000000000004</v>
      </c>
      <c r="J211">
        <v>0</v>
      </c>
      <c r="K211">
        <v>0.79700000000000004</v>
      </c>
      <c r="L211" s="43" t="e">
        <f>VLOOKUP($B211,Табл1!$B$6:$Q$176,26,FALSE)</f>
        <v>#N/A</v>
      </c>
      <c r="M211" s="43" t="e">
        <f t="shared" si="4"/>
        <v>#N/A</v>
      </c>
      <c r="O211">
        <v>0.79700000000000004</v>
      </c>
    </row>
    <row r="212" spans="1:15" hidden="1" x14ac:dyDescent="0.25">
      <c r="A212" t="s">
        <v>1844</v>
      </c>
      <c r="B212" t="s">
        <v>766</v>
      </c>
      <c r="C212" t="s">
        <v>1814</v>
      </c>
      <c r="D212" t="s">
        <v>1816</v>
      </c>
      <c r="E212" t="s">
        <v>1623</v>
      </c>
      <c r="F212" t="s">
        <v>1623</v>
      </c>
      <c r="G212" t="s">
        <v>1624</v>
      </c>
      <c r="H212">
        <v>3849.942</v>
      </c>
      <c r="I212">
        <v>8.6739999999999995</v>
      </c>
      <c r="J212">
        <v>0</v>
      </c>
      <c r="K212">
        <v>8.6739999999999995</v>
      </c>
      <c r="L212" s="43" t="e">
        <f>VLOOKUP($B212,Табл1!$B$6:$Q$176,26,FALSE)</f>
        <v>#N/A</v>
      </c>
      <c r="M212" s="43" t="e">
        <f t="shared" si="4"/>
        <v>#N/A</v>
      </c>
      <c r="O212">
        <v>8.6739999999999995</v>
      </c>
    </row>
    <row r="213" spans="1:15" hidden="1" x14ac:dyDescent="0.25">
      <c r="A213" t="s">
        <v>1845</v>
      </c>
      <c r="B213" t="s">
        <v>767</v>
      </c>
      <c r="C213" t="s">
        <v>1814</v>
      </c>
      <c r="D213" t="s">
        <v>1622</v>
      </c>
      <c r="E213" t="s">
        <v>1623</v>
      </c>
      <c r="F213" t="s">
        <v>1623</v>
      </c>
      <c r="G213" t="s">
        <v>1624</v>
      </c>
      <c r="H213">
        <v>2281.7539999999999</v>
      </c>
      <c r="I213">
        <v>9.8249999999999993</v>
      </c>
      <c r="J213">
        <v>0</v>
      </c>
      <c r="K213">
        <v>9.8249999999999993</v>
      </c>
      <c r="L213" s="43" t="e">
        <f>VLOOKUP($B213,Табл1!$B$6:$Q$176,26,FALSE)</f>
        <v>#N/A</v>
      </c>
      <c r="M213" s="43" t="e">
        <f t="shared" si="4"/>
        <v>#N/A</v>
      </c>
      <c r="O213">
        <v>9.8249999999999993</v>
      </c>
    </row>
    <row r="214" spans="1:15" hidden="1" x14ac:dyDescent="0.25">
      <c r="A214" t="s">
        <v>1846</v>
      </c>
      <c r="B214" t="s">
        <v>768</v>
      </c>
      <c r="C214" t="s">
        <v>1814</v>
      </c>
      <c r="D214" t="s">
        <v>1823</v>
      </c>
      <c r="E214" t="s">
        <v>1623</v>
      </c>
      <c r="F214" t="s">
        <v>1623</v>
      </c>
      <c r="G214" t="s">
        <v>1624</v>
      </c>
      <c r="H214">
        <v>2653.36</v>
      </c>
      <c r="I214">
        <v>1.0369999999999999</v>
      </c>
      <c r="J214">
        <v>0</v>
      </c>
      <c r="K214">
        <v>1.0369999999999999</v>
      </c>
      <c r="L214" s="43" t="e">
        <f>VLOOKUP($B214,Табл1!$B$6:$Q$176,26,FALSE)</f>
        <v>#N/A</v>
      </c>
      <c r="M214" s="43" t="e">
        <f t="shared" si="4"/>
        <v>#N/A</v>
      </c>
      <c r="O214">
        <v>1.0369999999999999</v>
      </c>
    </row>
    <row r="215" spans="1:15" hidden="1" x14ac:dyDescent="0.25">
      <c r="A215" t="s">
        <v>1847</v>
      </c>
      <c r="B215" t="s">
        <v>769</v>
      </c>
      <c r="C215" t="s">
        <v>1814</v>
      </c>
      <c r="D215" t="s">
        <v>1823</v>
      </c>
      <c r="E215" t="s">
        <v>1623</v>
      </c>
      <c r="F215" t="s">
        <v>1623</v>
      </c>
      <c r="G215" t="s">
        <v>1624</v>
      </c>
      <c r="H215">
        <v>2653.36</v>
      </c>
      <c r="I215">
        <v>0.85</v>
      </c>
      <c r="J215">
        <v>0</v>
      </c>
      <c r="K215">
        <v>0.85</v>
      </c>
      <c r="L215" s="43" t="e">
        <f>VLOOKUP($B215,Табл1!$B$6:$Q$176,26,FALSE)</f>
        <v>#N/A</v>
      </c>
      <c r="M215" s="43" t="e">
        <f t="shared" si="4"/>
        <v>#N/A</v>
      </c>
      <c r="O215">
        <v>0.85</v>
      </c>
    </row>
    <row r="216" spans="1:15" hidden="1" x14ac:dyDescent="0.25">
      <c r="A216" t="s">
        <v>1848</v>
      </c>
      <c r="B216" t="s">
        <v>770</v>
      </c>
      <c r="C216" t="s">
        <v>1814</v>
      </c>
      <c r="D216" t="s">
        <v>1818</v>
      </c>
      <c r="E216" t="s">
        <v>1623</v>
      </c>
      <c r="F216" t="s">
        <v>1623</v>
      </c>
      <c r="G216" t="s">
        <v>1624</v>
      </c>
      <c r="H216">
        <v>6890.7</v>
      </c>
      <c r="I216">
        <v>6.9890000000000008</v>
      </c>
      <c r="J216">
        <v>0</v>
      </c>
      <c r="K216">
        <v>6.9890000000000008</v>
      </c>
      <c r="L216" s="43" t="e">
        <f>VLOOKUP($B216,Табл1!$B$6:$Q$176,26,FALSE)</f>
        <v>#N/A</v>
      </c>
      <c r="M216" s="43" t="e">
        <f t="shared" si="4"/>
        <v>#N/A</v>
      </c>
      <c r="O216">
        <v>6.9890000000000008</v>
      </c>
    </row>
    <row r="217" spans="1:15" hidden="1" x14ac:dyDescent="0.25">
      <c r="A217" t="s">
        <v>1849</v>
      </c>
      <c r="B217" t="s">
        <v>771</v>
      </c>
      <c r="C217" t="s">
        <v>1814</v>
      </c>
      <c r="D217" t="s">
        <v>1823</v>
      </c>
      <c r="E217" t="s">
        <v>1623</v>
      </c>
      <c r="F217" t="s">
        <v>1623</v>
      </c>
      <c r="G217" t="s">
        <v>1624</v>
      </c>
      <c r="H217">
        <v>6603.384</v>
      </c>
      <c r="I217">
        <v>7.95</v>
      </c>
      <c r="J217">
        <v>0</v>
      </c>
      <c r="K217">
        <v>7.95</v>
      </c>
      <c r="L217" s="43" t="e">
        <f>VLOOKUP($B217,Табл1!$B$6:$Q$176,26,FALSE)</f>
        <v>#N/A</v>
      </c>
      <c r="M217" s="43" t="e">
        <f t="shared" si="4"/>
        <v>#N/A</v>
      </c>
      <c r="O217">
        <v>7.95</v>
      </c>
    </row>
    <row r="218" spans="1:15" hidden="1" x14ac:dyDescent="0.25">
      <c r="A218" t="s">
        <v>1850</v>
      </c>
      <c r="B218" t="s">
        <v>772</v>
      </c>
      <c r="C218" t="s">
        <v>1814</v>
      </c>
      <c r="D218" t="s">
        <v>1823</v>
      </c>
      <c r="E218" t="s">
        <v>1623</v>
      </c>
      <c r="F218" t="s">
        <v>1623</v>
      </c>
      <c r="G218" t="s">
        <v>1624</v>
      </c>
      <c r="H218">
        <v>6614.7929999999997</v>
      </c>
      <c r="I218">
        <v>5.0649999999999995</v>
      </c>
      <c r="J218">
        <v>0</v>
      </c>
      <c r="K218">
        <v>5.0649999999999995</v>
      </c>
      <c r="L218" s="43" t="e">
        <f>VLOOKUP($B218,Табл1!$B$6:$Q$176,26,FALSE)</f>
        <v>#N/A</v>
      </c>
      <c r="M218" s="43" t="e">
        <f t="shared" si="4"/>
        <v>#N/A</v>
      </c>
      <c r="O218">
        <v>5.0649999999999995</v>
      </c>
    </row>
    <row r="219" spans="1:15" hidden="1" x14ac:dyDescent="0.25">
      <c r="A219" t="s">
        <v>1851</v>
      </c>
      <c r="B219" t="s">
        <v>773</v>
      </c>
      <c r="C219" t="s">
        <v>1814</v>
      </c>
      <c r="D219" t="s">
        <v>1816</v>
      </c>
      <c r="E219" t="s">
        <v>1623</v>
      </c>
      <c r="F219" t="s">
        <v>1623</v>
      </c>
      <c r="G219" t="s">
        <v>1624</v>
      </c>
      <c r="H219">
        <v>2545.1640000000002</v>
      </c>
      <c r="I219">
        <v>0.83399999999999996</v>
      </c>
      <c r="J219">
        <v>0</v>
      </c>
      <c r="K219">
        <v>0.83399999999999996</v>
      </c>
      <c r="L219" s="43" t="e">
        <f>VLOOKUP($B219,Табл1!$B$6:$Q$176,26,FALSE)</f>
        <v>#N/A</v>
      </c>
      <c r="M219" s="43" t="e">
        <f t="shared" si="4"/>
        <v>#N/A</v>
      </c>
      <c r="O219">
        <v>0.83399999999999996</v>
      </c>
    </row>
    <row r="220" spans="1:15" hidden="1" x14ac:dyDescent="0.25">
      <c r="A220" t="s">
        <v>1852</v>
      </c>
      <c r="B220" t="s">
        <v>774</v>
      </c>
      <c r="C220" t="s">
        <v>1814</v>
      </c>
      <c r="D220" t="s">
        <v>1816</v>
      </c>
      <c r="E220" t="s">
        <v>1623</v>
      </c>
      <c r="F220" t="s">
        <v>1623</v>
      </c>
      <c r="G220" t="s">
        <v>1624</v>
      </c>
      <c r="H220">
        <v>5058.8130000000001</v>
      </c>
      <c r="I220">
        <v>6.585</v>
      </c>
      <c r="J220">
        <v>0</v>
      </c>
      <c r="K220">
        <v>6.585</v>
      </c>
      <c r="L220" s="43" t="e">
        <f>VLOOKUP($B220,Табл1!$B$6:$Q$176,26,FALSE)</f>
        <v>#N/A</v>
      </c>
      <c r="M220" s="43" t="e">
        <f t="shared" si="4"/>
        <v>#N/A</v>
      </c>
      <c r="O220">
        <v>6.585</v>
      </c>
    </row>
    <row r="221" spans="1:15" hidden="1" x14ac:dyDescent="0.25">
      <c r="A221" t="s">
        <v>1853</v>
      </c>
      <c r="B221" t="s">
        <v>775</v>
      </c>
      <c r="C221" t="s">
        <v>1814</v>
      </c>
      <c r="D221" t="s">
        <v>1816</v>
      </c>
      <c r="E221" t="s">
        <v>1623</v>
      </c>
      <c r="F221" t="s">
        <v>1623</v>
      </c>
      <c r="G221" t="s">
        <v>1624</v>
      </c>
      <c r="H221">
        <v>5058.8130000000001</v>
      </c>
      <c r="I221">
        <v>5.7479999999999993</v>
      </c>
      <c r="J221">
        <v>0</v>
      </c>
      <c r="K221">
        <v>5.7479999999999993</v>
      </c>
      <c r="L221" s="43" t="e">
        <f>VLOOKUP($B221,Табл1!$B$6:$Q$176,26,FALSE)</f>
        <v>#N/A</v>
      </c>
      <c r="M221" s="43" t="e">
        <f t="shared" si="4"/>
        <v>#N/A</v>
      </c>
      <c r="O221">
        <v>5.7479999999999993</v>
      </c>
    </row>
    <row r="222" spans="1:15" hidden="1" x14ac:dyDescent="0.25">
      <c r="A222" t="s">
        <v>1854</v>
      </c>
      <c r="B222" t="s">
        <v>776</v>
      </c>
      <c r="C222" t="s">
        <v>1814</v>
      </c>
      <c r="D222" t="s">
        <v>1818</v>
      </c>
      <c r="E222" t="s">
        <v>1623</v>
      </c>
      <c r="F222" t="s">
        <v>1623</v>
      </c>
      <c r="G222" t="s">
        <v>1624</v>
      </c>
      <c r="H222">
        <v>2768.8090000000002</v>
      </c>
      <c r="I222">
        <v>0.85</v>
      </c>
      <c r="J222">
        <v>0</v>
      </c>
      <c r="K222">
        <v>0.85</v>
      </c>
      <c r="L222" s="43" t="e">
        <f>VLOOKUP($B222,Табл1!$B$6:$Q$176,26,FALSE)</f>
        <v>#N/A</v>
      </c>
      <c r="M222" s="43" t="e">
        <f t="shared" si="4"/>
        <v>#N/A</v>
      </c>
      <c r="O222">
        <v>0.85</v>
      </c>
    </row>
    <row r="223" spans="1:15" hidden="1" x14ac:dyDescent="0.25">
      <c r="A223" t="s">
        <v>1855</v>
      </c>
      <c r="B223" t="s">
        <v>777</v>
      </c>
      <c r="C223" t="s">
        <v>1814</v>
      </c>
      <c r="D223" t="s">
        <v>1622</v>
      </c>
      <c r="E223" t="s">
        <v>1623</v>
      </c>
      <c r="F223" t="s">
        <v>1623</v>
      </c>
      <c r="G223" t="s">
        <v>1624</v>
      </c>
      <c r="H223">
        <v>4850.3530000000001</v>
      </c>
      <c r="I223">
        <v>6.7349999999999994</v>
      </c>
      <c r="J223">
        <v>0</v>
      </c>
      <c r="K223">
        <v>6.7349999999999994</v>
      </c>
      <c r="L223" s="43" t="e">
        <f>VLOOKUP($B223,Табл1!$B$6:$Q$176,26,FALSE)</f>
        <v>#N/A</v>
      </c>
      <c r="M223" s="43" t="e">
        <f t="shared" si="4"/>
        <v>#N/A</v>
      </c>
      <c r="O223">
        <v>6.7349999999999994</v>
      </c>
    </row>
    <row r="224" spans="1:15" hidden="1" x14ac:dyDescent="0.25">
      <c r="A224" t="s">
        <v>1856</v>
      </c>
      <c r="B224" t="s">
        <v>779</v>
      </c>
      <c r="C224" t="s">
        <v>1814</v>
      </c>
      <c r="D224" t="s">
        <v>1823</v>
      </c>
      <c r="E224" t="s">
        <v>1623</v>
      </c>
      <c r="F224" t="s">
        <v>1623</v>
      </c>
      <c r="G224" t="s">
        <v>1624</v>
      </c>
      <c r="H224">
        <v>5273.866</v>
      </c>
      <c r="I224">
        <v>6.484</v>
      </c>
      <c r="J224">
        <v>0</v>
      </c>
      <c r="K224">
        <v>6.484</v>
      </c>
      <c r="L224" s="43" t="e">
        <f>VLOOKUP($B224,Табл1!$B$6:$Q$176,26,FALSE)</f>
        <v>#N/A</v>
      </c>
      <c r="M224" s="43" t="e">
        <f t="shared" si="4"/>
        <v>#N/A</v>
      </c>
      <c r="O224">
        <v>6.484</v>
      </c>
    </row>
    <row r="225" spans="1:15" hidden="1" x14ac:dyDescent="0.25">
      <c r="A225" t="s">
        <v>1857</v>
      </c>
      <c r="B225" t="s">
        <v>780</v>
      </c>
      <c r="C225" t="s">
        <v>1814</v>
      </c>
      <c r="D225" t="s">
        <v>1823</v>
      </c>
      <c r="E225" t="s">
        <v>1623</v>
      </c>
      <c r="F225" t="s">
        <v>1623</v>
      </c>
      <c r="G225" t="s">
        <v>1624</v>
      </c>
      <c r="H225">
        <v>5273.8649999999998</v>
      </c>
      <c r="I225">
        <v>6.484</v>
      </c>
      <c r="J225">
        <v>0</v>
      </c>
      <c r="K225">
        <v>6.484</v>
      </c>
      <c r="L225" s="43" t="e">
        <f>VLOOKUP($B225,Табл1!$B$6:$Q$176,26,FALSE)</f>
        <v>#N/A</v>
      </c>
      <c r="M225" s="43" t="e">
        <f t="shared" si="4"/>
        <v>#N/A</v>
      </c>
      <c r="O225">
        <v>6.484</v>
      </c>
    </row>
    <row r="226" spans="1:15" hidden="1" x14ac:dyDescent="0.25">
      <c r="A226" t="s">
        <v>1858</v>
      </c>
      <c r="B226" t="s">
        <v>781</v>
      </c>
      <c r="C226" t="s">
        <v>1814</v>
      </c>
      <c r="D226" t="s">
        <v>1818</v>
      </c>
      <c r="E226" t="s">
        <v>1623</v>
      </c>
      <c r="F226" t="s">
        <v>1623</v>
      </c>
      <c r="G226" t="s">
        <v>1624</v>
      </c>
      <c r="H226">
        <v>5503.3329999999996</v>
      </c>
      <c r="I226">
        <v>6.484</v>
      </c>
      <c r="J226">
        <v>0</v>
      </c>
      <c r="K226">
        <v>6.484</v>
      </c>
      <c r="L226" s="43" t="e">
        <f>VLOOKUP($B226,Табл1!$B$6:$Q$176,26,FALSE)</f>
        <v>#N/A</v>
      </c>
      <c r="M226" s="43" t="e">
        <f t="shared" si="4"/>
        <v>#N/A</v>
      </c>
      <c r="O226">
        <v>6.484</v>
      </c>
    </row>
    <row r="227" spans="1:15" hidden="1" x14ac:dyDescent="0.25">
      <c r="A227" t="s">
        <v>1859</v>
      </c>
      <c r="B227" t="s">
        <v>782</v>
      </c>
      <c r="C227" t="s">
        <v>1814</v>
      </c>
      <c r="D227" t="s">
        <v>1818</v>
      </c>
      <c r="E227" t="s">
        <v>1623</v>
      </c>
      <c r="F227" t="s">
        <v>1623</v>
      </c>
      <c r="G227" t="s">
        <v>1624</v>
      </c>
      <c r="H227">
        <v>5503.3329999999996</v>
      </c>
      <c r="I227">
        <v>6.484</v>
      </c>
      <c r="J227">
        <v>0</v>
      </c>
      <c r="K227">
        <v>6.484</v>
      </c>
      <c r="L227" s="43" t="e">
        <f>VLOOKUP($B227,Табл1!$B$6:$Q$176,26,FALSE)</f>
        <v>#N/A</v>
      </c>
      <c r="M227" s="43" t="e">
        <f t="shared" si="4"/>
        <v>#N/A</v>
      </c>
      <c r="O227">
        <v>6.484</v>
      </c>
    </row>
    <row r="228" spans="1:15" hidden="1" x14ac:dyDescent="0.25">
      <c r="A228" t="s">
        <v>1860</v>
      </c>
      <c r="B228" t="s">
        <v>783</v>
      </c>
      <c r="C228" t="s">
        <v>1814</v>
      </c>
      <c r="D228" t="s">
        <v>1823</v>
      </c>
      <c r="E228" t="s">
        <v>1623</v>
      </c>
      <c r="F228" t="s">
        <v>1623</v>
      </c>
      <c r="G228" t="s">
        <v>1624</v>
      </c>
      <c r="H228">
        <v>5273.8649999999998</v>
      </c>
      <c r="I228">
        <v>4.8599999999999994</v>
      </c>
      <c r="J228">
        <v>0</v>
      </c>
      <c r="K228">
        <v>4.8599999999999994</v>
      </c>
      <c r="L228" s="43" t="e">
        <f>VLOOKUP($B228,Табл1!$B$6:$Q$176,26,FALSE)</f>
        <v>#N/A</v>
      </c>
      <c r="M228" s="43" t="e">
        <f t="shared" si="4"/>
        <v>#N/A</v>
      </c>
      <c r="O228">
        <v>4.8599999999999994</v>
      </c>
    </row>
    <row r="229" spans="1:15" hidden="1" x14ac:dyDescent="0.25">
      <c r="A229" t="s">
        <v>1861</v>
      </c>
      <c r="B229" t="s">
        <v>784</v>
      </c>
      <c r="C229" t="s">
        <v>1814</v>
      </c>
      <c r="D229" t="s">
        <v>1823</v>
      </c>
      <c r="E229" t="s">
        <v>1623</v>
      </c>
      <c r="F229" t="s">
        <v>1623</v>
      </c>
      <c r="G229" t="s">
        <v>1624</v>
      </c>
      <c r="H229">
        <v>2653.3589999999999</v>
      </c>
      <c r="I229">
        <v>0.83399999999999996</v>
      </c>
      <c r="J229">
        <v>0</v>
      </c>
      <c r="K229">
        <v>0.83399999999999996</v>
      </c>
      <c r="L229" s="43" t="e">
        <f>VLOOKUP($B229,Табл1!$B$6:$Q$176,26,FALSE)</f>
        <v>#N/A</v>
      </c>
      <c r="M229" s="43" t="e">
        <f t="shared" si="4"/>
        <v>#N/A</v>
      </c>
      <c r="O229">
        <v>0.83399999999999996</v>
      </c>
    </row>
    <row r="230" spans="1:15" hidden="1" x14ac:dyDescent="0.25">
      <c r="A230" t="s">
        <v>1862</v>
      </c>
      <c r="B230" t="s">
        <v>785</v>
      </c>
      <c r="C230" t="s">
        <v>1814</v>
      </c>
      <c r="D230" t="s">
        <v>1823</v>
      </c>
      <c r="E230" t="s">
        <v>1623</v>
      </c>
      <c r="F230" t="s">
        <v>1623</v>
      </c>
      <c r="G230" t="s">
        <v>1624</v>
      </c>
      <c r="H230">
        <v>5273.8649999999998</v>
      </c>
      <c r="I230">
        <v>5.1120000000000001</v>
      </c>
      <c r="J230">
        <v>0</v>
      </c>
      <c r="K230">
        <v>5.1120000000000001</v>
      </c>
      <c r="L230" s="43" t="e">
        <f>VLOOKUP($B230,Табл1!$B$6:$Q$176,26,FALSE)</f>
        <v>#N/A</v>
      </c>
      <c r="M230" s="43" t="e">
        <f t="shared" si="4"/>
        <v>#N/A</v>
      </c>
      <c r="O230">
        <v>5.1120000000000001</v>
      </c>
    </row>
    <row r="231" spans="1:15" hidden="1" x14ac:dyDescent="0.25">
      <c r="A231" t="s">
        <v>1863</v>
      </c>
      <c r="B231" t="s">
        <v>786</v>
      </c>
      <c r="C231" t="s">
        <v>1814</v>
      </c>
      <c r="D231" t="s">
        <v>1818</v>
      </c>
      <c r="E231" t="s">
        <v>1623</v>
      </c>
      <c r="F231" t="s">
        <v>1623</v>
      </c>
      <c r="G231" t="s">
        <v>1624</v>
      </c>
      <c r="H231">
        <v>5503.3329999999996</v>
      </c>
      <c r="I231">
        <v>6.5310000000000006</v>
      </c>
      <c r="J231">
        <v>0</v>
      </c>
      <c r="K231">
        <v>6.5310000000000006</v>
      </c>
      <c r="L231" s="43" t="e">
        <f>VLOOKUP($B231,Табл1!$B$6:$Q$176,26,FALSE)</f>
        <v>#N/A</v>
      </c>
      <c r="M231" s="43" t="e">
        <f t="shared" si="4"/>
        <v>#N/A</v>
      </c>
      <c r="O231">
        <v>6.5310000000000006</v>
      </c>
    </row>
    <row r="232" spans="1:15" hidden="1" x14ac:dyDescent="0.25">
      <c r="A232" t="s">
        <v>1864</v>
      </c>
      <c r="B232" t="s">
        <v>787</v>
      </c>
      <c r="C232" t="s">
        <v>1814</v>
      </c>
      <c r="D232" t="s">
        <v>1818</v>
      </c>
      <c r="E232" t="s">
        <v>1623</v>
      </c>
      <c r="F232" t="s">
        <v>1623</v>
      </c>
      <c r="G232" t="s">
        <v>1624</v>
      </c>
      <c r="H232">
        <v>5503.3329999999996</v>
      </c>
      <c r="I232">
        <v>5.9990000000000006</v>
      </c>
      <c r="J232">
        <v>0</v>
      </c>
      <c r="K232">
        <v>5.9990000000000006</v>
      </c>
      <c r="L232" s="43" t="e">
        <f>VLOOKUP($B232,Табл1!$B$6:$Q$176,26,FALSE)</f>
        <v>#N/A</v>
      </c>
      <c r="M232" s="43" t="e">
        <f t="shared" si="4"/>
        <v>#N/A</v>
      </c>
      <c r="O232">
        <v>5.9990000000000006</v>
      </c>
    </row>
    <row r="233" spans="1:15" hidden="1" x14ac:dyDescent="0.25">
      <c r="A233" t="s">
        <v>1865</v>
      </c>
      <c r="B233" t="s">
        <v>788</v>
      </c>
      <c r="C233" t="s">
        <v>1814</v>
      </c>
      <c r="D233" t="s">
        <v>1818</v>
      </c>
      <c r="E233" t="s">
        <v>1623</v>
      </c>
      <c r="F233" t="s">
        <v>1623</v>
      </c>
      <c r="G233" t="s">
        <v>1624</v>
      </c>
      <c r="H233">
        <v>5503.3329999999996</v>
      </c>
      <c r="I233">
        <v>6.3800000000000008</v>
      </c>
      <c r="J233">
        <v>0</v>
      </c>
      <c r="K233">
        <v>6.3800000000000008</v>
      </c>
      <c r="L233" s="43" t="e">
        <f>VLOOKUP($B233,Табл1!$B$6:$Q$176,26,FALSE)</f>
        <v>#N/A</v>
      </c>
      <c r="M233" s="43" t="e">
        <f t="shared" si="4"/>
        <v>#N/A</v>
      </c>
      <c r="O233">
        <v>6.3800000000000008</v>
      </c>
    </row>
    <row r="234" spans="1:15" hidden="1" x14ac:dyDescent="0.25">
      <c r="A234" t="s">
        <v>1866</v>
      </c>
      <c r="B234" t="s">
        <v>789</v>
      </c>
      <c r="C234" t="s">
        <v>1814</v>
      </c>
      <c r="D234" t="s">
        <v>1818</v>
      </c>
      <c r="E234" t="s">
        <v>1623</v>
      </c>
      <c r="F234" t="s">
        <v>1623</v>
      </c>
      <c r="G234" t="s">
        <v>1624</v>
      </c>
      <c r="H234">
        <v>2768.8090000000002</v>
      </c>
      <c r="I234">
        <v>0.85</v>
      </c>
      <c r="J234">
        <v>0</v>
      </c>
      <c r="K234">
        <v>0.85</v>
      </c>
      <c r="L234" s="43" t="e">
        <f>VLOOKUP($B234,Табл1!$B$6:$Q$176,26,FALSE)</f>
        <v>#N/A</v>
      </c>
      <c r="M234" s="43" t="e">
        <f t="shared" si="4"/>
        <v>#N/A</v>
      </c>
      <c r="O234">
        <v>0.85</v>
      </c>
    </row>
    <row r="235" spans="1:15" hidden="1" x14ac:dyDescent="0.25">
      <c r="A235" t="s">
        <v>1867</v>
      </c>
      <c r="B235" t="s">
        <v>790</v>
      </c>
      <c r="C235" t="s">
        <v>1814</v>
      </c>
      <c r="D235" t="s">
        <v>1823</v>
      </c>
      <c r="E235" t="s">
        <v>1623</v>
      </c>
      <c r="F235" t="s">
        <v>1623</v>
      </c>
      <c r="G235" t="s">
        <v>1624</v>
      </c>
      <c r="H235">
        <v>2653.3589999999999</v>
      </c>
      <c r="I235">
        <v>0.83399999999999996</v>
      </c>
      <c r="J235">
        <v>0</v>
      </c>
      <c r="K235">
        <v>0.83399999999999996</v>
      </c>
      <c r="L235" s="43" t="e">
        <f>VLOOKUP($B235,Табл1!$B$6:$Q$176,26,FALSE)</f>
        <v>#N/A</v>
      </c>
      <c r="M235" s="43" t="e">
        <f t="shared" si="4"/>
        <v>#N/A</v>
      </c>
      <c r="O235">
        <v>0.83399999999999996</v>
      </c>
    </row>
    <row r="236" spans="1:15" hidden="1" x14ac:dyDescent="0.25">
      <c r="A236" t="s">
        <v>1868</v>
      </c>
      <c r="B236" t="s">
        <v>791</v>
      </c>
      <c r="C236" t="s">
        <v>1814</v>
      </c>
      <c r="D236" t="s">
        <v>1823</v>
      </c>
      <c r="E236" t="s">
        <v>1623</v>
      </c>
      <c r="F236" t="s">
        <v>1623</v>
      </c>
      <c r="G236" t="s">
        <v>1624</v>
      </c>
      <c r="H236">
        <v>2653.36</v>
      </c>
      <c r="I236">
        <v>0.97199999999999998</v>
      </c>
      <c r="J236">
        <v>0</v>
      </c>
      <c r="K236">
        <v>0.97199999999999998</v>
      </c>
      <c r="L236" s="43" t="e">
        <f>VLOOKUP($B236,Табл1!$B$6:$Q$176,26,FALSE)</f>
        <v>#N/A</v>
      </c>
      <c r="M236" s="43" t="e">
        <f t="shared" si="4"/>
        <v>#N/A</v>
      </c>
      <c r="O236">
        <v>0.97199999999999998</v>
      </c>
    </row>
    <row r="237" spans="1:15" hidden="1" x14ac:dyDescent="0.25">
      <c r="A237" t="s">
        <v>1869</v>
      </c>
      <c r="B237" t="s">
        <v>792</v>
      </c>
      <c r="C237" t="s">
        <v>1814</v>
      </c>
      <c r="D237" t="s">
        <v>1818</v>
      </c>
      <c r="E237" t="s">
        <v>1623</v>
      </c>
      <c r="F237" t="s">
        <v>1623</v>
      </c>
      <c r="G237" t="s">
        <v>1624</v>
      </c>
      <c r="H237">
        <v>2768.8090000000002</v>
      </c>
      <c r="I237">
        <v>0.85</v>
      </c>
      <c r="J237">
        <v>0</v>
      </c>
      <c r="K237">
        <v>0.85</v>
      </c>
      <c r="L237" s="43" t="e">
        <f>VLOOKUP($B237,Табл1!$B$6:$Q$176,26,FALSE)</f>
        <v>#N/A</v>
      </c>
      <c r="M237" s="43" t="e">
        <f t="shared" si="4"/>
        <v>#N/A</v>
      </c>
      <c r="O237">
        <v>0.85</v>
      </c>
    </row>
    <row r="238" spans="1:15" hidden="1" x14ac:dyDescent="0.25">
      <c r="A238" t="s">
        <v>1870</v>
      </c>
      <c r="B238" t="s">
        <v>793</v>
      </c>
      <c r="C238" t="s">
        <v>1814</v>
      </c>
      <c r="D238" t="s">
        <v>1823</v>
      </c>
      <c r="E238" t="s">
        <v>1623</v>
      </c>
      <c r="F238" t="s">
        <v>1623</v>
      </c>
      <c r="G238" t="s">
        <v>1624</v>
      </c>
      <c r="H238">
        <v>10506.803</v>
      </c>
      <c r="I238">
        <v>10.850999999999999</v>
      </c>
      <c r="J238">
        <v>0</v>
      </c>
      <c r="K238">
        <v>10.850999999999999</v>
      </c>
      <c r="L238" s="43" t="e">
        <f>VLOOKUP($B238,Табл1!$B$6:$Q$176,26,FALSE)</f>
        <v>#N/A</v>
      </c>
      <c r="M238" s="43" t="e">
        <f t="shared" si="4"/>
        <v>#N/A</v>
      </c>
      <c r="O238">
        <v>10.850999999999999</v>
      </c>
    </row>
    <row r="239" spans="1:15" hidden="1" x14ac:dyDescent="0.25">
      <c r="A239" t="s">
        <v>1871</v>
      </c>
      <c r="B239" t="s">
        <v>794</v>
      </c>
      <c r="C239" t="s">
        <v>1814</v>
      </c>
      <c r="D239" t="s">
        <v>1818</v>
      </c>
      <c r="E239" t="s">
        <v>1623</v>
      </c>
      <c r="F239" t="s">
        <v>1623</v>
      </c>
      <c r="G239" t="s">
        <v>1624</v>
      </c>
      <c r="H239">
        <v>6723.8810000000003</v>
      </c>
      <c r="I239">
        <v>0.622</v>
      </c>
      <c r="J239">
        <v>0</v>
      </c>
      <c r="K239">
        <v>0.622</v>
      </c>
      <c r="L239" s="43" t="e">
        <f>VLOOKUP($B239,Табл1!$B$6:$Q$176,26,FALSE)</f>
        <v>#N/A</v>
      </c>
      <c r="M239" s="43" t="e">
        <f t="shared" si="4"/>
        <v>#N/A</v>
      </c>
      <c r="O239">
        <v>0.622</v>
      </c>
    </row>
    <row r="240" spans="1:15" hidden="1" x14ac:dyDescent="0.25">
      <c r="A240" t="s">
        <v>1872</v>
      </c>
      <c r="B240" t="s">
        <v>795</v>
      </c>
      <c r="C240" t="s">
        <v>1814</v>
      </c>
      <c r="D240" t="s">
        <v>1816</v>
      </c>
      <c r="E240" t="s">
        <v>1623</v>
      </c>
      <c r="F240" t="s">
        <v>1623</v>
      </c>
      <c r="G240" t="s">
        <v>1624</v>
      </c>
      <c r="H240">
        <v>6180.7740000000003</v>
      </c>
      <c r="I240">
        <v>0.81299999999999994</v>
      </c>
      <c r="J240">
        <v>0</v>
      </c>
      <c r="K240">
        <v>0.81299999999999994</v>
      </c>
      <c r="L240" s="43" t="e">
        <f>VLOOKUP($B240,Табл1!$B$6:$Q$176,26,FALSE)</f>
        <v>#N/A</v>
      </c>
      <c r="M240" s="43" t="e">
        <f t="shared" si="4"/>
        <v>#N/A</v>
      </c>
      <c r="O240">
        <v>0.81299999999999994</v>
      </c>
    </row>
    <row r="241" spans="1:15" hidden="1" x14ac:dyDescent="0.25">
      <c r="A241" t="s">
        <v>1873</v>
      </c>
      <c r="B241" t="s">
        <v>796</v>
      </c>
      <c r="C241" t="s">
        <v>1814</v>
      </c>
      <c r="D241" t="s">
        <v>1823</v>
      </c>
      <c r="E241" t="s">
        <v>1623</v>
      </c>
      <c r="F241" t="s">
        <v>1623</v>
      </c>
      <c r="G241" t="s">
        <v>1624</v>
      </c>
      <c r="H241">
        <v>2653.3609999999999</v>
      </c>
      <c r="I241">
        <v>0.85</v>
      </c>
      <c r="J241">
        <v>0</v>
      </c>
      <c r="K241">
        <v>0.85</v>
      </c>
      <c r="L241" s="43" t="e">
        <f>VLOOKUP($B241,Табл1!$B$6:$Q$176,26,FALSE)</f>
        <v>#N/A</v>
      </c>
      <c r="M241" s="43" t="e">
        <f t="shared" si="4"/>
        <v>#N/A</v>
      </c>
      <c r="O241">
        <v>0.85</v>
      </c>
    </row>
    <row r="242" spans="1:15" hidden="1" x14ac:dyDescent="0.25">
      <c r="A242" t="s">
        <v>1874</v>
      </c>
      <c r="B242" t="s">
        <v>797</v>
      </c>
      <c r="C242" t="s">
        <v>1814</v>
      </c>
      <c r="D242" t="s">
        <v>1823</v>
      </c>
      <c r="E242" t="s">
        <v>1623</v>
      </c>
      <c r="F242" t="s">
        <v>1623</v>
      </c>
      <c r="G242" t="s">
        <v>1624</v>
      </c>
      <c r="H242">
        <v>3977.8690000000001</v>
      </c>
      <c r="I242">
        <v>5.1120000000000001</v>
      </c>
      <c r="J242">
        <v>0</v>
      </c>
      <c r="K242">
        <v>5.1120000000000001</v>
      </c>
      <c r="L242" s="43" t="e">
        <f>VLOOKUP($B242,Табл1!$B$6:$Q$176,26,FALSE)</f>
        <v>#N/A</v>
      </c>
      <c r="M242" s="43" t="e">
        <f t="shared" si="4"/>
        <v>#N/A</v>
      </c>
      <c r="O242">
        <v>5.1120000000000001</v>
      </c>
    </row>
    <row r="243" spans="1:15" hidden="1" x14ac:dyDescent="0.25">
      <c r="A243" t="s">
        <v>1875</v>
      </c>
      <c r="B243" t="s">
        <v>798</v>
      </c>
      <c r="C243" t="s">
        <v>1814</v>
      </c>
      <c r="D243" t="s">
        <v>1823</v>
      </c>
      <c r="E243" t="s">
        <v>1623</v>
      </c>
      <c r="F243" t="s">
        <v>1623</v>
      </c>
      <c r="G243" t="s">
        <v>1624</v>
      </c>
      <c r="H243">
        <v>3977.87</v>
      </c>
      <c r="I243">
        <v>5.1120000000000001</v>
      </c>
      <c r="J243">
        <v>0</v>
      </c>
      <c r="K243">
        <v>5.1120000000000001</v>
      </c>
      <c r="L243" s="43" t="e">
        <f>VLOOKUP($B243,Табл1!$B$6:$Q$176,26,FALSE)</f>
        <v>#N/A</v>
      </c>
      <c r="M243" s="43" t="e">
        <f t="shared" si="4"/>
        <v>#N/A</v>
      </c>
      <c r="O243">
        <v>5.1120000000000001</v>
      </c>
    </row>
    <row r="244" spans="1:15" hidden="1" x14ac:dyDescent="0.25">
      <c r="A244" t="s">
        <v>1876</v>
      </c>
      <c r="B244" t="s">
        <v>799</v>
      </c>
      <c r="C244" t="s">
        <v>1814</v>
      </c>
      <c r="D244" t="s">
        <v>1816</v>
      </c>
      <c r="E244" t="s">
        <v>1623</v>
      </c>
      <c r="F244" t="s">
        <v>1623</v>
      </c>
      <c r="G244" t="s">
        <v>1624</v>
      </c>
      <c r="H244">
        <v>4894.5619999999999</v>
      </c>
      <c r="I244">
        <v>0.85</v>
      </c>
      <c r="J244">
        <v>0</v>
      </c>
      <c r="K244">
        <v>0.85</v>
      </c>
      <c r="L244" s="43" t="e">
        <f>VLOOKUP($B244,Табл1!$B$6:$Q$176,26,FALSE)</f>
        <v>#N/A</v>
      </c>
      <c r="M244" s="43" t="e">
        <f t="shared" si="4"/>
        <v>#N/A</v>
      </c>
      <c r="O244">
        <v>0.85</v>
      </c>
    </row>
    <row r="245" spans="1:15" hidden="1" x14ac:dyDescent="0.25">
      <c r="A245" t="s">
        <v>1877</v>
      </c>
      <c r="B245" t="s">
        <v>800</v>
      </c>
      <c r="C245" t="s">
        <v>1814</v>
      </c>
      <c r="D245" t="s">
        <v>1816</v>
      </c>
      <c r="E245" t="s">
        <v>1623</v>
      </c>
      <c r="F245" t="s">
        <v>1623</v>
      </c>
      <c r="G245" t="s">
        <v>1624</v>
      </c>
      <c r="H245">
        <v>3829.6889999999999</v>
      </c>
      <c r="I245">
        <v>6.484</v>
      </c>
      <c r="J245">
        <v>0</v>
      </c>
      <c r="K245">
        <v>6.484</v>
      </c>
      <c r="L245" s="43" t="e">
        <f>VLOOKUP($B245,Табл1!$B$6:$Q$176,26,FALSE)</f>
        <v>#N/A</v>
      </c>
      <c r="M245" s="43" t="e">
        <f t="shared" si="4"/>
        <v>#N/A</v>
      </c>
      <c r="O245">
        <v>6.484</v>
      </c>
    </row>
    <row r="246" spans="1:15" hidden="1" x14ac:dyDescent="0.25">
      <c r="A246" t="s">
        <v>1878</v>
      </c>
      <c r="B246" t="s">
        <v>801</v>
      </c>
      <c r="C246" t="s">
        <v>1814</v>
      </c>
      <c r="D246" t="s">
        <v>1823</v>
      </c>
      <c r="E246" t="s">
        <v>1623</v>
      </c>
      <c r="F246" t="s">
        <v>1623</v>
      </c>
      <c r="G246" t="s">
        <v>1624</v>
      </c>
      <c r="H246">
        <v>3992.489</v>
      </c>
      <c r="I246">
        <v>5.8079999999999998</v>
      </c>
      <c r="J246">
        <v>0</v>
      </c>
      <c r="K246">
        <v>5.8079999999999998</v>
      </c>
      <c r="L246" s="43" t="e">
        <f>VLOOKUP($B246,Табл1!$B$6:$Q$176,26,FALSE)</f>
        <v>#N/A</v>
      </c>
      <c r="M246" s="43" t="e">
        <f t="shared" si="4"/>
        <v>#N/A</v>
      </c>
      <c r="O246">
        <v>5.8079999999999998</v>
      </c>
    </row>
    <row r="247" spans="1:15" hidden="1" x14ac:dyDescent="0.25">
      <c r="A247" t="s">
        <v>1879</v>
      </c>
      <c r="B247" t="s">
        <v>802</v>
      </c>
      <c r="C247" t="s">
        <v>1814</v>
      </c>
      <c r="D247" t="s">
        <v>1823</v>
      </c>
      <c r="E247" t="s">
        <v>1623</v>
      </c>
      <c r="F247" t="s">
        <v>1623</v>
      </c>
      <c r="G247" t="s">
        <v>1624</v>
      </c>
      <c r="H247">
        <v>3992.4879999999998</v>
      </c>
      <c r="I247">
        <v>5.9580000000000002</v>
      </c>
      <c r="J247">
        <v>0</v>
      </c>
      <c r="K247">
        <v>5.9580000000000002</v>
      </c>
      <c r="L247" s="43" t="e">
        <f>VLOOKUP($B247,Табл1!$B$6:$Q$176,26,FALSE)</f>
        <v>#N/A</v>
      </c>
      <c r="M247" s="43" t="e">
        <f t="shared" si="4"/>
        <v>#N/A</v>
      </c>
      <c r="O247">
        <v>5.9580000000000002</v>
      </c>
    </row>
    <row r="248" spans="1:15" hidden="1" x14ac:dyDescent="0.25">
      <c r="A248" t="s">
        <v>1880</v>
      </c>
      <c r="B248" t="s">
        <v>803</v>
      </c>
      <c r="C248" t="s">
        <v>1814</v>
      </c>
      <c r="D248" t="s">
        <v>1823</v>
      </c>
      <c r="E248" t="s">
        <v>1623</v>
      </c>
      <c r="F248" t="s">
        <v>1623</v>
      </c>
      <c r="G248" t="s">
        <v>1624</v>
      </c>
      <c r="H248">
        <v>3977.8679999999999</v>
      </c>
      <c r="I248">
        <v>5.9580000000000002</v>
      </c>
      <c r="J248">
        <v>0</v>
      </c>
      <c r="K248">
        <v>5.9580000000000002</v>
      </c>
      <c r="L248" s="43" t="e">
        <f>VLOOKUP($B248,Табл1!$B$6:$Q$176,26,FALSE)</f>
        <v>#N/A</v>
      </c>
      <c r="M248" s="43" t="e">
        <f t="shared" si="4"/>
        <v>#N/A</v>
      </c>
      <c r="O248">
        <v>5.9580000000000002</v>
      </c>
    </row>
    <row r="249" spans="1:15" x14ac:dyDescent="0.25">
      <c r="A249" t="s">
        <v>1881</v>
      </c>
      <c r="B249" t="s">
        <v>804</v>
      </c>
      <c r="C249" t="s">
        <v>1814</v>
      </c>
      <c r="D249" t="s">
        <v>1816</v>
      </c>
      <c r="E249" t="s">
        <v>1623</v>
      </c>
      <c r="F249" t="s">
        <v>1623</v>
      </c>
      <c r="G249" t="s">
        <v>1624</v>
      </c>
      <c r="H249">
        <v>3829.6889999999999</v>
      </c>
      <c r="I249">
        <v>4.2169999999999996</v>
      </c>
      <c r="J249">
        <v>0</v>
      </c>
      <c r="K249">
        <v>4.2169999999999996</v>
      </c>
      <c r="L249" s="43" t="e">
        <f>VLOOKUP($B249,Табл1!$B$6:$Q$176,26,FALSE)</f>
        <v>#N/A</v>
      </c>
      <c r="M249" s="43" t="e">
        <f t="shared" si="4"/>
        <v>#N/A</v>
      </c>
      <c r="O249">
        <v>4.2169999999999996</v>
      </c>
    </row>
    <row r="250" spans="1:15" hidden="1" x14ac:dyDescent="0.25">
      <c r="A250" t="s">
        <v>1882</v>
      </c>
      <c r="B250" t="s">
        <v>805</v>
      </c>
      <c r="C250" t="s">
        <v>1814</v>
      </c>
      <c r="D250" t="s">
        <v>1818</v>
      </c>
      <c r="E250" t="s">
        <v>1623</v>
      </c>
      <c r="F250" t="s">
        <v>1623</v>
      </c>
      <c r="G250" t="s">
        <v>1624</v>
      </c>
      <c r="H250">
        <v>4150.95</v>
      </c>
      <c r="I250">
        <v>6.484</v>
      </c>
      <c r="J250">
        <v>0</v>
      </c>
      <c r="K250">
        <v>6.484</v>
      </c>
      <c r="L250" s="43" t="e">
        <f>VLOOKUP($B250,Табл1!$B$6:$Q$176,26,FALSE)</f>
        <v>#N/A</v>
      </c>
      <c r="M250" s="43" t="e">
        <f t="shared" si="4"/>
        <v>#N/A</v>
      </c>
      <c r="O250">
        <v>6.484</v>
      </c>
    </row>
    <row r="251" spans="1:15" hidden="1" x14ac:dyDescent="0.25">
      <c r="A251" t="s">
        <v>1883</v>
      </c>
      <c r="B251" t="s">
        <v>1604</v>
      </c>
      <c r="C251" t="s">
        <v>1621</v>
      </c>
      <c r="D251" t="s">
        <v>1622</v>
      </c>
      <c r="E251" t="s">
        <v>1623</v>
      </c>
      <c r="F251" t="s">
        <v>1623</v>
      </c>
      <c r="G251" t="s">
        <v>1624</v>
      </c>
      <c r="H251">
        <v>118.62</v>
      </c>
      <c r="I251">
        <v>17.132000000000001</v>
      </c>
      <c r="J251">
        <v>0</v>
      </c>
      <c r="K251">
        <v>17.131999999999998</v>
      </c>
      <c r="L251" s="43" t="e">
        <f>VLOOKUP($B251,Табл1!$B$6:$Q$176,26,FALSE)</f>
        <v>#N/A</v>
      </c>
      <c r="M251" s="43" t="e">
        <f t="shared" si="4"/>
        <v>#N/A</v>
      </c>
      <c r="O251">
        <v>17.131999999999998</v>
      </c>
    </row>
    <row r="252" spans="1:15" hidden="1" x14ac:dyDescent="0.25">
      <c r="A252" t="s">
        <v>1884</v>
      </c>
      <c r="B252" t="s">
        <v>1605</v>
      </c>
      <c r="C252" t="s">
        <v>1621</v>
      </c>
      <c r="D252" t="s">
        <v>1622</v>
      </c>
      <c r="E252" t="s">
        <v>1623</v>
      </c>
      <c r="F252" t="s">
        <v>1623</v>
      </c>
      <c r="G252" t="s">
        <v>1624</v>
      </c>
      <c r="H252">
        <v>118.62</v>
      </c>
      <c r="I252">
        <v>16.646999999999998</v>
      </c>
      <c r="J252">
        <v>0</v>
      </c>
      <c r="K252">
        <v>16.646999999999998</v>
      </c>
      <c r="L252" s="43" t="e">
        <f>VLOOKUP($B252,Табл1!$B$6:$Q$176,26,FALSE)</f>
        <v>#N/A</v>
      </c>
      <c r="M252" s="43" t="e">
        <f t="shared" si="4"/>
        <v>#N/A</v>
      </c>
      <c r="O252">
        <v>16.646999999999998</v>
      </c>
    </row>
    <row r="253" spans="1:15" hidden="1" x14ac:dyDescent="0.25">
      <c r="A253" t="s">
        <v>1885</v>
      </c>
      <c r="B253" t="s">
        <v>1606</v>
      </c>
      <c r="C253" t="s">
        <v>1621</v>
      </c>
      <c r="D253" t="s">
        <v>1622</v>
      </c>
      <c r="E253" t="s">
        <v>1623</v>
      </c>
      <c r="F253" t="s">
        <v>1623</v>
      </c>
      <c r="G253" t="s">
        <v>1624</v>
      </c>
      <c r="H253">
        <v>118.62</v>
      </c>
      <c r="I253">
        <v>16.698</v>
      </c>
      <c r="J253">
        <v>0</v>
      </c>
      <c r="K253">
        <v>16.698</v>
      </c>
      <c r="L253" s="43" t="e">
        <f>VLOOKUP($B253,Табл1!$B$6:$Q$176,26,FALSE)</f>
        <v>#N/A</v>
      </c>
      <c r="M253" s="43" t="e">
        <f t="shared" si="4"/>
        <v>#N/A</v>
      </c>
      <c r="O253">
        <v>16.698</v>
      </c>
    </row>
    <row r="254" spans="1:15" hidden="1" x14ac:dyDescent="0.25">
      <c r="A254" t="s">
        <v>1886</v>
      </c>
      <c r="B254" t="s">
        <v>1607</v>
      </c>
      <c r="C254" t="s">
        <v>1621</v>
      </c>
      <c r="D254" t="s">
        <v>1622</v>
      </c>
      <c r="E254" t="s">
        <v>1623</v>
      </c>
      <c r="F254" t="s">
        <v>1623</v>
      </c>
      <c r="G254" t="s">
        <v>1624</v>
      </c>
      <c r="H254">
        <v>3783.8130000000001</v>
      </c>
      <c r="I254">
        <v>7.5069999999999997</v>
      </c>
      <c r="J254">
        <v>0</v>
      </c>
      <c r="K254">
        <v>7.5069999999999997</v>
      </c>
      <c r="L254" s="43" t="e">
        <f>VLOOKUP($B254,Табл1!$B$6:$Q$176,26,FALSE)</f>
        <v>#REF!</v>
      </c>
      <c r="M254" s="43" t="e">
        <f t="shared" si="4"/>
        <v>#REF!</v>
      </c>
      <c r="O254">
        <v>7.5069999999999997</v>
      </c>
    </row>
    <row r="255" spans="1:15" hidden="1" x14ac:dyDescent="0.25">
      <c r="A255" t="s">
        <v>1887</v>
      </c>
      <c r="B255" t="s">
        <v>1608</v>
      </c>
      <c r="C255" t="s">
        <v>1621</v>
      </c>
      <c r="D255" t="s">
        <v>1622</v>
      </c>
      <c r="E255" t="s">
        <v>1623</v>
      </c>
      <c r="F255" t="s">
        <v>1623</v>
      </c>
      <c r="G255" t="s">
        <v>1624</v>
      </c>
      <c r="H255">
        <v>3783.8130000000001</v>
      </c>
      <c r="I255">
        <v>7.5069999999999997</v>
      </c>
      <c r="J255">
        <v>0</v>
      </c>
      <c r="K255">
        <v>7.5069999999999997</v>
      </c>
      <c r="L255" s="43" t="e">
        <f>VLOOKUP($B255,Табл1!$B$6:$Q$176,26,FALSE)</f>
        <v>#REF!</v>
      </c>
      <c r="M255" s="43" t="e">
        <f t="shared" si="4"/>
        <v>#REF!</v>
      </c>
      <c r="O255">
        <v>7.5069999999999997</v>
      </c>
    </row>
    <row r="256" spans="1:15" hidden="1" x14ac:dyDescent="0.25">
      <c r="A256" t="s">
        <v>1888</v>
      </c>
      <c r="B256" t="s">
        <v>1611</v>
      </c>
      <c r="C256" t="s">
        <v>1621</v>
      </c>
      <c r="D256" t="s">
        <v>1627</v>
      </c>
      <c r="E256" t="s">
        <v>1623</v>
      </c>
      <c r="F256" t="s">
        <v>1623</v>
      </c>
      <c r="G256" t="s">
        <v>1624</v>
      </c>
      <c r="H256">
        <v>754.19500000000005</v>
      </c>
      <c r="I256">
        <v>31.666</v>
      </c>
      <c r="J256">
        <v>0</v>
      </c>
      <c r="K256">
        <v>31.666</v>
      </c>
      <c r="L256" s="43" t="e">
        <f>VLOOKUP($B256,Табл1!$B$6:$Q$176,26,FALSE)</f>
        <v>#N/A</v>
      </c>
      <c r="M256" s="43" t="e">
        <f t="shared" si="4"/>
        <v>#N/A</v>
      </c>
      <c r="O256">
        <v>31.666</v>
      </c>
    </row>
    <row r="257" spans="1:15" x14ac:dyDescent="0.25">
      <c r="A257" t="s">
        <v>1889</v>
      </c>
      <c r="B257" t="s">
        <v>537</v>
      </c>
      <c r="C257" t="s">
        <v>1696</v>
      </c>
      <c r="D257" t="s">
        <v>1627</v>
      </c>
      <c r="E257" t="s">
        <v>1623</v>
      </c>
      <c r="F257" t="s">
        <v>1890</v>
      </c>
      <c r="G257" t="s">
        <v>1624</v>
      </c>
      <c r="H257">
        <v>44520.040999999997</v>
      </c>
      <c r="I257">
        <v>2137.4140000000002</v>
      </c>
      <c r="J257">
        <v>50011.5</v>
      </c>
      <c r="K257">
        <v>42464.593999999997</v>
      </c>
      <c r="L257" s="43" t="e">
        <f>VLOOKUP($B257,Табл1!$B$6:$Q$176,26,FALSE)</f>
        <v>#N/A</v>
      </c>
      <c r="M257" s="43" t="e">
        <f t="shared" si="4"/>
        <v>#N/A</v>
      </c>
      <c r="N257">
        <v>50011.5</v>
      </c>
      <c r="O257">
        <v>42464.593999999997</v>
      </c>
    </row>
    <row r="258" spans="1:15" hidden="1" x14ac:dyDescent="0.25">
      <c r="A258" t="s">
        <v>1891</v>
      </c>
      <c r="B258" t="s">
        <v>670</v>
      </c>
      <c r="C258" t="s">
        <v>1626</v>
      </c>
      <c r="D258" t="s">
        <v>1627</v>
      </c>
      <c r="E258" t="s">
        <v>1623</v>
      </c>
      <c r="F258" t="s">
        <v>1623</v>
      </c>
      <c r="G258" t="s">
        <v>1624</v>
      </c>
      <c r="H258">
        <v>1103.373</v>
      </c>
      <c r="I258">
        <v>93.936999999999998</v>
      </c>
      <c r="J258">
        <v>1183.2249999999999</v>
      </c>
      <c r="K258">
        <v>80.677999999999997</v>
      </c>
      <c r="L258" s="43" t="e">
        <f>VLOOKUP($B258,Табл1!$B$6:$Q$176,26,FALSE)</f>
        <v>#N/A</v>
      </c>
      <c r="M258" s="43" t="e">
        <f t="shared" si="4"/>
        <v>#N/A</v>
      </c>
      <c r="N258">
        <v>1183.2249999999999</v>
      </c>
      <c r="O258">
        <v>80.677999999999997</v>
      </c>
    </row>
    <row r="259" spans="1:15" hidden="1" x14ac:dyDescent="0.25">
      <c r="A259" t="s">
        <v>1892</v>
      </c>
      <c r="B259" t="s">
        <v>671</v>
      </c>
      <c r="C259" t="s">
        <v>1621</v>
      </c>
      <c r="D259" t="s">
        <v>1622</v>
      </c>
      <c r="E259" t="s">
        <v>1623</v>
      </c>
      <c r="F259" t="s">
        <v>1623</v>
      </c>
      <c r="G259" t="s">
        <v>1624</v>
      </c>
      <c r="H259">
        <v>431.79399999999998</v>
      </c>
      <c r="I259">
        <v>0</v>
      </c>
      <c r="J259">
        <v>22.96580944990454</v>
      </c>
      <c r="K259">
        <v>0</v>
      </c>
      <c r="L259" s="43" t="e">
        <f>VLOOKUP($B259,Табл1!$B$6:$Q$176,26,FALSE)</f>
        <v>#N/A</v>
      </c>
      <c r="M259" s="43" t="e">
        <f t="shared" si="4"/>
        <v>#N/A</v>
      </c>
      <c r="N259">
        <v>22.96580944990454</v>
      </c>
    </row>
    <row r="260" spans="1:15" hidden="1" x14ac:dyDescent="0.25">
      <c r="A260" t="s">
        <v>1893</v>
      </c>
      <c r="B260" t="s">
        <v>95</v>
      </c>
      <c r="C260" t="s">
        <v>1894</v>
      </c>
      <c r="D260" t="s">
        <v>1818</v>
      </c>
      <c r="E260" t="s">
        <v>1895</v>
      </c>
      <c r="F260" t="s">
        <v>1896</v>
      </c>
      <c r="G260" t="s">
        <v>1624</v>
      </c>
      <c r="H260">
        <v>357218.14800000004</v>
      </c>
      <c r="I260">
        <v>223582.59700000001</v>
      </c>
      <c r="J260">
        <v>38327.94</v>
      </c>
      <c r="K260" s="44">
        <v>116180.03600000001</v>
      </c>
      <c r="L260" s="43">
        <v>117289.68399999999</v>
      </c>
      <c r="M260" s="43">
        <f t="shared" si="4"/>
        <v>1109.6479999999865</v>
      </c>
      <c r="N260">
        <v>38327.94</v>
      </c>
      <c r="O260">
        <v>115155.603</v>
      </c>
    </row>
    <row r="261" spans="1:15" hidden="1" x14ac:dyDescent="0.25">
      <c r="A261" t="s">
        <v>1897</v>
      </c>
      <c r="B261" t="s">
        <v>4</v>
      </c>
      <c r="C261" t="s">
        <v>1894</v>
      </c>
      <c r="D261" t="s">
        <v>1818</v>
      </c>
      <c r="E261" t="s">
        <v>1898</v>
      </c>
      <c r="F261" t="s">
        <v>1899</v>
      </c>
      <c r="G261" t="s">
        <v>1624</v>
      </c>
      <c r="H261">
        <v>114140.28899999999</v>
      </c>
      <c r="I261">
        <v>62442.663999999997</v>
      </c>
      <c r="J261">
        <v>16461.063999999998</v>
      </c>
      <c r="K261">
        <v>32086.75</v>
      </c>
      <c r="L261" s="43" t="e">
        <f>VLOOKUP($B261,Табл1!$B$6:$Q$176,26,FALSE)</f>
        <v>#REF!</v>
      </c>
      <c r="M261" s="43" t="e">
        <f t="shared" si="4"/>
        <v>#REF!</v>
      </c>
      <c r="N261">
        <v>16461.063999999998</v>
      </c>
      <c r="O261">
        <v>32086.75</v>
      </c>
    </row>
    <row r="262" spans="1:15" hidden="1" x14ac:dyDescent="0.25">
      <c r="A262" t="s">
        <v>1900</v>
      </c>
      <c r="B262" t="s">
        <v>5</v>
      </c>
      <c r="C262" t="s">
        <v>1797</v>
      </c>
      <c r="D262" t="s">
        <v>1818</v>
      </c>
      <c r="E262" t="s">
        <v>1623</v>
      </c>
      <c r="F262" t="s">
        <v>1623</v>
      </c>
      <c r="G262" t="s">
        <v>1624</v>
      </c>
      <c r="H262">
        <v>232772.56599999999</v>
      </c>
      <c r="I262">
        <v>96763.293999999994</v>
      </c>
      <c r="J262">
        <v>4323.8833049398054</v>
      </c>
      <c r="K262">
        <v>860.89</v>
      </c>
      <c r="L262" s="43">
        <v>860.89</v>
      </c>
      <c r="M262" s="43">
        <f t="shared" si="4"/>
        <v>0</v>
      </c>
      <c r="N262">
        <v>4323.8833049398054</v>
      </c>
      <c r="O262">
        <v>860.89</v>
      </c>
    </row>
    <row r="263" spans="1:15" hidden="1" x14ac:dyDescent="0.25">
      <c r="A263" t="s">
        <v>1901</v>
      </c>
      <c r="B263" t="s">
        <v>673</v>
      </c>
      <c r="C263" t="s">
        <v>1797</v>
      </c>
      <c r="D263" t="s">
        <v>1622</v>
      </c>
      <c r="E263" t="s">
        <v>1623</v>
      </c>
      <c r="F263" t="s">
        <v>1623</v>
      </c>
      <c r="G263" t="s">
        <v>1624</v>
      </c>
      <c r="H263">
        <v>37046.656000000003</v>
      </c>
      <c r="I263">
        <v>19101.907999999999</v>
      </c>
      <c r="J263">
        <v>5423.8704729420288</v>
      </c>
      <c r="K263">
        <v>0</v>
      </c>
      <c r="L263" s="43" t="e">
        <f>VLOOKUP($B263,Табл1!$B$6:$Q$176,26,FALSE)</f>
        <v>#N/A</v>
      </c>
      <c r="M263" s="43" t="e">
        <f t="shared" si="4"/>
        <v>#N/A</v>
      </c>
      <c r="N263">
        <v>5423.8704729420288</v>
      </c>
    </row>
    <row r="264" spans="1:15" hidden="1" x14ac:dyDescent="0.25">
      <c r="A264" t="s">
        <v>1902</v>
      </c>
      <c r="B264" t="s">
        <v>99</v>
      </c>
      <c r="C264" t="s">
        <v>1797</v>
      </c>
      <c r="D264" t="s">
        <v>1818</v>
      </c>
      <c r="E264" t="s">
        <v>1623</v>
      </c>
      <c r="F264" t="s">
        <v>1623</v>
      </c>
      <c r="G264" t="s">
        <v>1624</v>
      </c>
      <c r="H264">
        <v>125504.611</v>
      </c>
      <c r="I264">
        <v>46016.644</v>
      </c>
      <c r="J264">
        <v>7699.6025680520097</v>
      </c>
      <c r="K264">
        <v>5009.26</v>
      </c>
      <c r="L264" s="43" t="e">
        <f>VLOOKUP($B264,Табл1!$B$6:$Q$176,26,FALSE)</f>
        <v>#N/A</v>
      </c>
      <c r="M264" s="43" t="e">
        <f t="shared" ref="M264:M327" si="5">L264-K264</f>
        <v>#N/A</v>
      </c>
      <c r="N264">
        <v>7699.6025680520097</v>
      </c>
      <c r="O264">
        <v>5009.26</v>
      </c>
    </row>
    <row r="265" spans="1:15" hidden="1" x14ac:dyDescent="0.25">
      <c r="A265" t="s">
        <v>1903</v>
      </c>
      <c r="B265" t="s">
        <v>674</v>
      </c>
      <c r="C265" t="s">
        <v>1797</v>
      </c>
      <c r="D265" t="s">
        <v>1627</v>
      </c>
      <c r="E265" t="s">
        <v>1623</v>
      </c>
      <c r="F265" t="s">
        <v>1623</v>
      </c>
      <c r="G265" t="s">
        <v>1624</v>
      </c>
      <c r="H265">
        <v>26744.471000000001</v>
      </c>
      <c r="I265">
        <v>23879.217000000001</v>
      </c>
      <c r="J265">
        <v>2539.9038876754848</v>
      </c>
      <c r="K265">
        <v>0</v>
      </c>
      <c r="L265" s="43" t="e">
        <f>VLOOKUP($B265,Табл1!$B$6:$Q$176,26,FALSE)</f>
        <v>#N/A</v>
      </c>
      <c r="M265" s="43" t="e">
        <f t="shared" si="5"/>
        <v>#N/A</v>
      </c>
      <c r="N265">
        <v>2539.9038876754848</v>
      </c>
    </row>
    <row r="266" spans="1:15" hidden="1" x14ac:dyDescent="0.25">
      <c r="A266" t="s">
        <v>1904</v>
      </c>
      <c r="B266" t="s">
        <v>98</v>
      </c>
      <c r="C266" t="s">
        <v>1797</v>
      </c>
      <c r="D266" t="s">
        <v>1818</v>
      </c>
      <c r="E266" t="s">
        <v>1623</v>
      </c>
      <c r="F266" t="s">
        <v>1623</v>
      </c>
      <c r="G266" t="s">
        <v>1624</v>
      </c>
      <c r="H266">
        <v>149460.16800000001</v>
      </c>
      <c r="I266">
        <v>56660.845999999998</v>
      </c>
      <c r="J266">
        <v>17490.253458603809</v>
      </c>
      <c r="K266">
        <v>2810.2870000000003</v>
      </c>
      <c r="L266" s="43">
        <v>3065.473</v>
      </c>
      <c r="M266" s="43">
        <f t="shared" si="5"/>
        <v>255.18599999999969</v>
      </c>
      <c r="N266">
        <v>17490.253458603809</v>
      </c>
      <c r="O266">
        <v>2810.2870000000003</v>
      </c>
    </row>
    <row r="267" spans="1:15" hidden="1" x14ac:dyDescent="0.25">
      <c r="A267" t="s">
        <v>1905</v>
      </c>
      <c r="B267" t="s">
        <v>675</v>
      </c>
      <c r="C267" t="s">
        <v>1797</v>
      </c>
      <c r="D267" t="s">
        <v>1823</v>
      </c>
      <c r="E267" t="s">
        <v>1623</v>
      </c>
      <c r="F267" t="s">
        <v>1623</v>
      </c>
      <c r="G267" t="s">
        <v>1624</v>
      </c>
      <c r="H267">
        <v>47617.186000000002</v>
      </c>
      <c r="I267">
        <v>22330.596000000001</v>
      </c>
      <c r="J267">
        <v>12068.55427593986</v>
      </c>
      <c r="K267">
        <v>0</v>
      </c>
      <c r="L267" s="43">
        <v>0</v>
      </c>
      <c r="M267" s="43">
        <f t="shared" si="5"/>
        <v>0</v>
      </c>
      <c r="N267">
        <v>12068.55427593986</v>
      </c>
    </row>
    <row r="268" spans="1:15" hidden="1" x14ac:dyDescent="0.25">
      <c r="A268" t="s">
        <v>1906</v>
      </c>
      <c r="B268" t="s">
        <v>676</v>
      </c>
      <c r="C268" t="s">
        <v>1696</v>
      </c>
      <c r="D268" t="s">
        <v>1818</v>
      </c>
      <c r="E268" t="s">
        <v>1623</v>
      </c>
      <c r="F268" t="s">
        <v>1623</v>
      </c>
      <c r="G268" t="s">
        <v>1624</v>
      </c>
      <c r="H268">
        <v>40320.92</v>
      </c>
      <c r="I268">
        <v>9156.8169999999991</v>
      </c>
      <c r="J268">
        <v>16005.124342341447</v>
      </c>
      <c r="K268">
        <v>0</v>
      </c>
      <c r="L268" s="43">
        <v>0</v>
      </c>
      <c r="M268" s="43">
        <f t="shared" si="5"/>
        <v>0</v>
      </c>
      <c r="N268">
        <v>16005.124342341447</v>
      </c>
    </row>
    <row r="269" spans="1:15" hidden="1" x14ac:dyDescent="0.25">
      <c r="A269" t="s">
        <v>1907</v>
      </c>
      <c r="B269" t="s">
        <v>94</v>
      </c>
      <c r="C269" t="s">
        <v>1797</v>
      </c>
      <c r="D269" t="s">
        <v>1622</v>
      </c>
      <c r="E269" t="s">
        <v>1623</v>
      </c>
      <c r="F269" t="s">
        <v>1623</v>
      </c>
      <c r="G269" t="s">
        <v>1624</v>
      </c>
      <c r="H269">
        <v>483877.29500000004</v>
      </c>
      <c r="I269">
        <v>355925.44099999999</v>
      </c>
      <c r="J269">
        <v>70667.203938697014</v>
      </c>
      <c r="K269">
        <v>34619.488000000005</v>
      </c>
      <c r="L269" s="43" t="e">
        <f>VLOOKUP($B269,Табл1!$B$6:$Q$176,26,FALSE)</f>
        <v>#N/A</v>
      </c>
      <c r="M269" s="43" t="e">
        <f t="shared" si="5"/>
        <v>#N/A</v>
      </c>
      <c r="N269">
        <v>70667.203938697014</v>
      </c>
      <c r="O269">
        <v>34619.488000000005</v>
      </c>
    </row>
    <row r="270" spans="1:15" hidden="1" x14ac:dyDescent="0.25">
      <c r="A270" t="s">
        <v>1908</v>
      </c>
      <c r="B270" t="s">
        <v>709</v>
      </c>
      <c r="C270" t="s">
        <v>1626</v>
      </c>
      <c r="D270" t="s">
        <v>1627</v>
      </c>
      <c r="E270" t="s">
        <v>1623</v>
      </c>
      <c r="F270" t="s">
        <v>1623</v>
      </c>
      <c r="G270" t="s">
        <v>1624</v>
      </c>
      <c r="H270">
        <v>47846.165000000001</v>
      </c>
      <c r="I270">
        <v>8296.61</v>
      </c>
      <c r="J270">
        <v>35058.693015198507</v>
      </c>
      <c r="K270">
        <v>0</v>
      </c>
      <c r="L270" s="43" t="e">
        <f>VLOOKUP($B270,Табл1!$B$6:$Q$176,26,FALSE)</f>
        <v>#N/A</v>
      </c>
      <c r="M270" s="43" t="e">
        <f t="shared" si="5"/>
        <v>#N/A</v>
      </c>
      <c r="N270">
        <v>35058.693015198507</v>
      </c>
    </row>
    <row r="271" spans="1:15" hidden="1" x14ac:dyDescent="0.25">
      <c r="A271" t="s">
        <v>1909</v>
      </c>
      <c r="B271" t="s">
        <v>711</v>
      </c>
      <c r="C271" t="s">
        <v>1626</v>
      </c>
      <c r="D271" t="s">
        <v>1627</v>
      </c>
      <c r="E271" t="s">
        <v>1623</v>
      </c>
      <c r="F271" t="s">
        <v>1910</v>
      </c>
      <c r="G271" t="s">
        <v>1624</v>
      </c>
      <c r="H271">
        <v>13690.239000000001</v>
      </c>
      <c r="I271">
        <v>1144.655</v>
      </c>
      <c r="J271">
        <v>11121.029646089199</v>
      </c>
      <c r="K271">
        <v>0</v>
      </c>
      <c r="L271" s="43" t="e">
        <f>VLOOKUP($B271,Табл1!$B$6:$Q$176,26,FALSE)</f>
        <v>#N/A</v>
      </c>
      <c r="M271" s="43" t="e">
        <f t="shared" si="5"/>
        <v>#N/A</v>
      </c>
      <c r="N271">
        <v>11121.029646089199</v>
      </c>
    </row>
    <row r="272" spans="1:15" hidden="1" x14ac:dyDescent="0.25">
      <c r="A272" t="s">
        <v>1911</v>
      </c>
      <c r="B272" t="s">
        <v>96</v>
      </c>
      <c r="C272" t="s">
        <v>1626</v>
      </c>
      <c r="D272" t="s">
        <v>1627</v>
      </c>
      <c r="E272" t="s">
        <v>1623</v>
      </c>
      <c r="F272" t="s">
        <v>1912</v>
      </c>
      <c r="G272" t="s">
        <v>1624</v>
      </c>
      <c r="H272">
        <v>4330.2960000000003</v>
      </c>
      <c r="I272">
        <v>362.47399999999999</v>
      </c>
      <c r="J272">
        <v>3608.5002981328303</v>
      </c>
      <c r="K272">
        <v>366.70400000000001</v>
      </c>
      <c r="L272" s="43" t="e">
        <f>VLOOKUP($B272,Табл1!$B$6:$Q$176,26,FALSE)</f>
        <v>#N/A</v>
      </c>
      <c r="M272" s="43" t="e">
        <f t="shared" si="5"/>
        <v>#N/A</v>
      </c>
      <c r="N272">
        <v>3608.5002981328303</v>
      </c>
      <c r="O272">
        <v>366.70400000000001</v>
      </c>
    </row>
    <row r="273" spans="1:22" hidden="1" x14ac:dyDescent="0.25">
      <c r="A273" t="s">
        <v>1913</v>
      </c>
      <c r="B273" t="s">
        <v>712</v>
      </c>
      <c r="C273" t="s">
        <v>1626</v>
      </c>
      <c r="D273" t="s">
        <v>1627</v>
      </c>
      <c r="E273" t="s">
        <v>1623</v>
      </c>
      <c r="F273" t="s">
        <v>1914</v>
      </c>
      <c r="G273" t="s">
        <v>1624</v>
      </c>
      <c r="H273">
        <v>659.0139999999999</v>
      </c>
      <c r="I273">
        <v>39.540999999999997</v>
      </c>
      <c r="J273">
        <v>549.13157764130437</v>
      </c>
      <c r="K273">
        <v>0</v>
      </c>
      <c r="L273" s="43" t="e">
        <f>VLOOKUP($B273,Табл1!$B$6:$Q$176,26,FALSE)</f>
        <v>#N/A</v>
      </c>
      <c r="M273" s="43" t="e">
        <f t="shared" si="5"/>
        <v>#N/A</v>
      </c>
      <c r="N273">
        <v>549.13157764130437</v>
      </c>
    </row>
    <row r="274" spans="1:22" hidden="1" x14ac:dyDescent="0.25">
      <c r="A274" t="s">
        <v>1915</v>
      </c>
      <c r="B274" t="s">
        <v>724</v>
      </c>
      <c r="C274" t="s">
        <v>1621</v>
      </c>
      <c r="D274" t="s">
        <v>1627</v>
      </c>
      <c r="E274" t="s">
        <v>1623</v>
      </c>
      <c r="F274" t="s">
        <v>1623</v>
      </c>
      <c r="G274" t="s">
        <v>1624</v>
      </c>
      <c r="H274">
        <v>68635.12</v>
      </c>
      <c r="I274">
        <v>0</v>
      </c>
      <c r="J274">
        <v>64841.137461924955</v>
      </c>
      <c r="K274">
        <v>292.428</v>
      </c>
      <c r="L274" s="43" t="e">
        <f>VLOOKUP($B274,Табл1!$B$6:$Q$176,26,FALSE)</f>
        <v>#N/A</v>
      </c>
      <c r="M274" s="43" t="e">
        <f t="shared" si="5"/>
        <v>#N/A</v>
      </c>
      <c r="N274">
        <v>64841.137461924955</v>
      </c>
      <c r="O274">
        <v>292.428</v>
      </c>
    </row>
    <row r="275" spans="1:22" hidden="1" x14ac:dyDescent="0.25">
      <c r="A275" t="s">
        <v>1916</v>
      </c>
      <c r="B275" t="s">
        <v>728</v>
      </c>
      <c r="C275" t="s">
        <v>1797</v>
      </c>
      <c r="D275" t="s">
        <v>1627</v>
      </c>
      <c r="E275" t="s">
        <v>1623</v>
      </c>
      <c r="F275" t="s">
        <v>1917</v>
      </c>
      <c r="G275" t="s">
        <v>1624</v>
      </c>
      <c r="H275">
        <v>2584.078</v>
      </c>
      <c r="I275">
        <v>176.089</v>
      </c>
      <c r="J275">
        <v>2134.5612197119463</v>
      </c>
      <c r="K275">
        <v>0</v>
      </c>
      <c r="L275" s="43" t="e">
        <f>VLOOKUP($B275,Табл1!$B$6:$Q$176,26,FALSE)</f>
        <v>#N/A</v>
      </c>
      <c r="M275" s="43" t="e">
        <f t="shared" si="5"/>
        <v>#N/A</v>
      </c>
      <c r="N275">
        <v>2134.5612197119463</v>
      </c>
    </row>
    <row r="276" spans="1:22" hidden="1" x14ac:dyDescent="0.25">
      <c r="A276" t="s">
        <v>1918</v>
      </c>
      <c r="B276" t="s">
        <v>778</v>
      </c>
      <c r="C276" t="s">
        <v>1797</v>
      </c>
      <c r="D276" t="s">
        <v>1627</v>
      </c>
      <c r="E276" t="s">
        <v>1623</v>
      </c>
      <c r="F276" t="s">
        <v>1919</v>
      </c>
      <c r="G276" t="s">
        <v>1624</v>
      </c>
      <c r="H276">
        <v>1403.8789999999999</v>
      </c>
      <c r="I276">
        <v>26.27</v>
      </c>
      <c r="J276">
        <v>1221.1814320685082</v>
      </c>
      <c r="K276">
        <v>0</v>
      </c>
      <c r="L276" s="43" t="e">
        <f>VLOOKUP($B276,Табл1!$B$6:$Q$176,26,FALSE)</f>
        <v>#N/A</v>
      </c>
      <c r="M276" s="43" t="e">
        <f t="shared" si="5"/>
        <v>#N/A</v>
      </c>
      <c r="N276">
        <v>1221.1814320685082</v>
      </c>
    </row>
    <row r="277" spans="1:22" hidden="1" x14ac:dyDescent="0.25">
      <c r="A277" t="s">
        <v>1920</v>
      </c>
      <c r="B277" t="s">
        <v>806</v>
      </c>
      <c r="C277" t="s">
        <v>1765</v>
      </c>
      <c r="D277" t="s">
        <v>1627</v>
      </c>
      <c r="E277" t="s">
        <v>1623</v>
      </c>
      <c r="F277" t="s">
        <v>1921</v>
      </c>
      <c r="G277" t="s">
        <v>1624</v>
      </c>
      <c r="H277">
        <v>1559.3389999999999</v>
      </c>
      <c r="I277">
        <v>345.5</v>
      </c>
      <c r="J277">
        <v>1076.00725685721</v>
      </c>
      <c r="K277">
        <v>0</v>
      </c>
      <c r="L277" s="43" t="e">
        <f>VLOOKUP($B277,Табл1!$B$6:$Q$176,26,FALSE)</f>
        <v>#N/A</v>
      </c>
      <c r="M277" s="43" t="e">
        <f t="shared" si="5"/>
        <v>#N/A</v>
      </c>
      <c r="N277">
        <v>1076.00725685721</v>
      </c>
    </row>
    <row r="278" spans="1:22" hidden="1" x14ac:dyDescent="0.25">
      <c r="A278" t="s">
        <v>1922</v>
      </c>
      <c r="B278" t="s">
        <v>812</v>
      </c>
      <c r="C278" t="s">
        <v>1765</v>
      </c>
      <c r="D278" t="s">
        <v>1627</v>
      </c>
      <c r="E278" t="s">
        <v>1623</v>
      </c>
      <c r="F278" t="s">
        <v>1923</v>
      </c>
      <c r="G278" t="s">
        <v>1624</v>
      </c>
      <c r="H278">
        <v>1268.3409999999999</v>
      </c>
      <c r="I278">
        <v>80.828999999999994</v>
      </c>
      <c r="J278">
        <v>1052.6703404802095</v>
      </c>
      <c r="K278">
        <v>0</v>
      </c>
      <c r="L278" s="43" t="e">
        <f>VLOOKUP($B278,Табл1!$B$6:$Q$176,26,FALSE)</f>
        <v>#N/A</v>
      </c>
      <c r="M278" s="43" t="e">
        <f t="shared" si="5"/>
        <v>#N/A</v>
      </c>
      <c r="N278">
        <v>1052.6703404802095</v>
      </c>
    </row>
    <row r="279" spans="1:22" hidden="1" x14ac:dyDescent="0.25">
      <c r="A279" t="s">
        <v>1924</v>
      </c>
      <c r="B279" t="s">
        <v>97</v>
      </c>
      <c r="C279" t="s">
        <v>1696</v>
      </c>
      <c r="D279" t="s">
        <v>1802</v>
      </c>
      <c r="E279" t="s">
        <v>1925</v>
      </c>
      <c r="F279" t="s">
        <v>1623</v>
      </c>
      <c r="G279" t="s">
        <v>1624</v>
      </c>
      <c r="H279">
        <v>3304.393</v>
      </c>
      <c r="I279">
        <v>3489.0390000000002</v>
      </c>
      <c r="J279">
        <v>0</v>
      </c>
      <c r="K279">
        <v>199.95099999999999</v>
      </c>
      <c r="L279" s="43" t="e">
        <f>VLOOKUP($B279,Табл1!$B$6:$Q$176,26,FALSE)</f>
        <v>#N/A</v>
      </c>
      <c r="M279" s="43" t="e">
        <f t="shared" si="5"/>
        <v>#N/A</v>
      </c>
      <c r="N279">
        <v>0</v>
      </c>
      <c r="O279">
        <v>199.95099999999999</v>
      </c>
    </row>
    <row r="280" spans="1:22" hidden="1" x14ac:dyDescent="0.25">
      <c r="A280" t="s">
        <v>1926</v>
      </c>
      <c r="B280" t="s">
        <v>93</v>
      </c>
      <c r="C280" t="s">
        <v>1626</v>
      </c>
      <c r="D280" t="s">
        <v>1802</v>
      </c>
      <c r="E280" t="s">
        <v>1623</v>
      </c>
      <c r="F280" t="s">
        <v>1623</v>
      </c>
      <c r="G280" t="s">
        <v>1624</v>
      </c>
      <c r="H280">
        <v>15945.964</v>
      </c>
      <c r="I280">
        <v>15945.964</v>
      </c>
      <c r="J280">
        <v>0</v>
      </c>
      <c r="K280">
        <v>2779.4430000000002</v>
      </c>
      <c r="L280" s="43" t="e">
        <f>VLOOKUP($B280,Табл1!$B$6:$Q$176,26,FALSE)</f>
        <v>#N/A</v>
      </c>
      <c r="M280" s="43" t="e">
        <f t="shared" si="5"/>
        <v>#N/A</v>
      </c>
      <c r="N280">
        <v>0</v>
      </c>
      <c r="O280">
        <v>2779.4430000000002</v>
      </c>
    </row>
    <row r="281" spans="1:22" hidden="1" x14ac:dyDescent="0.25">
      <c r="A281" t="s">
        <v>1927</v>
      </c>
      <c r="B281" t="s">
        <v>1928</v>
      </c>
      <c r="C281" t="s">
        <v>1626</v>
      </c>
      <c r="D281" t="s">
        <v>1802</v>
      </c>
      <c r="E281" t="s">
        <v>1623</v>
      </c>
      <c r="F281" t="s">
        <v>1623</v>
      </c>
      <c r="G281" t="s">
        <v>1624</v>
      </c>
      <c r="H281">
        <v>481.51600000000002</v>
      </c>
      <c r="I281">
        <v>481.51600000000002</v>
      </c>
      <c r="J281">
        <v>0</v>
      </c>
      <c r="K281">
        <v>358.23599999999999</v>
      </c>
      <c r="L281" s="43">
        <v>358.23599999999999</v>
      </c>
      <c r="M281" s="43">
        <f t="shared" si="5"/>
        <v>0</v>
      </c>
      <c r="N281">
        <v>0</v>
      </c>
      <c r="O281">
        <v>180.05699999999999</v>
      </c>
      <c r="U281">
        <v>178.179</v>
      </c>
      <c r="V281" t="s">
        <v>1929</v>
      </c>
    </row>
    <row r="282" spans="1:22" hidden="1" x14ac:dyDescent="0.25">
      <c r="A282" t="s">
        <v>1930</v>
      </c>
      <c r="B282" t="s">
        <v>134</v>
      </c>
      <c r="C282" t="s">
        <v>1626</v>
      </c>
      <c r="D282" t="s">
        <v>1627</v>
      </c>
      <c r="E282" t="s">
        <v>1623</v>
      </c>
      <c r="F282" t="s">
        <v>1931</v>
      </c>
      <c r="G282" t="s">
        <v>1624</v>
      </c>
      <c r="H282">
        <v>398.041</v>
      </c>
      <c r="I282">
        <v>36.610999999999997</v>
      </c>
      <c r="J282">
        <v>0</v>
      </c>
      <c r="K282">
        <v>41.4</v>
      </c>
      <c r="L282" s="43">
        <v>41.4</v>
      </c>
      <c r="M282" s="43">
        <f t="shared" si="5"/>
        <v>0</v>
      </c>
      <c r="N282">
        <v>0</v>
      </c>
      <c r="U282">
        <v>41.4</v>
      </c>
      <c r="V282" t="s">
        <v>1929</v>
      </c>
    </row>
    <row r="283" spans="1:22" hidden="1" x14ac:dyDescent="0.25">
      <c r="A283" t="s">
        <v>1932</v>
      </c>
      <c r="B283" t="s">
        <v>135</v>
      </c>
      <c r="C283" t="s">
        <v>1626</v>
      </c>
      <c r="D283" t="s">
        <v>1627</v>
      </c>
      <c r="E283" t="s">
        <v>1623</v>
      </c>
      <c r="F283" t="s">
        <v>1933</v>
      </c>
      <c r="G283" t="s">
        <v>1624</v>
      </c>
      <c r="H283">
        <v>107.496</v>
      </c>
      <c r="I283">
        <v>20.765999999999998</v>
      </c>
      <c r="J283">
        <v>0</v>
      </c>
      <c r="K283">
        <v>23.481999999999999</v>
      </c>
      <c r="L283" s="43" t="e">
        <f>VLOOKUP($B283,Табл1!$B$6:$Q$176,26,FALSE)</f>
        <v>#N/A</v>
      </c>
      <c r="M283" s="43" t="e">
        <f t="shared" si="5"/>
        <v>#N/A</v>
      </c>
      <c r="N283">
        <v>0</v>
      </c>
      <c r="U283">
        <v>23.481999999999999</v>
      </c>
      <c r="V283" t="s">
        <v>1929</v>
      </c>
    </row>
    <row r="284" spans="1:22" hidden="1" x14ac:dyDescent="0.25">
      <c r="A284" t="s">
        <v>1934</v>
      </c>
      <c r="B284" t="s">
        <v>136</v>
      </c>
      <c r="C284" t="s">
        <v>1626</v>
      </c>
      <c r="D284" t="s">
        <v>1802</v>
      </c>
      <c r="E284" t="s">
        <v>1623</v>
      </c>
      <c r="F284" t="s">
        <v>1623</v>
      </c>
      <c r="G284" t="s">
        <v>1624</v>
      </c>
      <c r="H284">
        <v>44</v>
      </c>
      <c r="I284">
        <v>44</v>
      </c>
      <c r="J284">
        <v>0</v>
      </c>
      <c r="K284">
        <v>44</v>
      </c>
      <c r="L284" s="43" t="e">
        <f>VLOOKUP($B284,Табл1!$B$6:$Q$176,26,FALSE)</f>
        <v>#N/A</v>
      </c>
      <c r="M284" s="43" t="e">
        <f t="shared" si="5"/>
        <v>#N/A</v>
      </c>
      <c r="N284">
        <v>0</v>
      </c>
      <c r="O284">
        <v>44</v>
      </c>
    </row>
    <row r="285" spans="1:22" hidden="1" x14ac:dyDescent="0.25">
      <c r="A285" t="s">
        <v>1935</v>
      </c>
      <c r="B285" t="s">
        <v>137</v>
      </c>
      <c r="C285" t="s">
        <v>1626</v>
      </c>
      <c r="D285" t="s">
        <v>1622</v>
      </c>
      <c r="E285" t="s">
        <v>1623</v>
      </c>
      <c r="F285" t="s">
        <v>1623</v>
      </c>
      <c r="G285" t="s">
        <v>1624</v>
      </c>
      <c r="H285">
        <v>1469</v>
      </c>
      <c r="I285">
        <v>500</v>
      </c>
      <c r="J285">
        <v>0</v>
      </c>
      <c r="K285">
        <v>0</v>
      </c>
      <c r="L285" s="43" t="e">
        <f>VLOOKUP($B285,Табл1!$B$6:$Q$176,26,FALSE)</f>
        <v>#N/A</v>
      </c>
      <c r="M285" s="43" t="e">
        <f t="shared" si="5"/>
        <v>#N/A</v>
      </c>
      <c r="N285">
        <v>0</v>
      </c>
    </row>
    <row r="286" spans="1:22" hidden="1" x14ac:dyDescent="0.25">
      <c r="A286" t="s">
        <v>1936</v>
      </c>
      <c r="B286" t="s">
        <v>1937</v>
      </c>
      <c r="C286" t="s">
        <v>1621</v>
      </c>
      <c r="D286" t="s">
        <v>1627</v>
      </c>
      <c r="E286" t="s">
        <v>1623</v>
      </c>
      <c r="F286" t="s">
        <v>1938</v>
      </c>
      <c r="G286" t="s">
        <v>1624</v>
      </c>
      <c r="H286">
        <v>105.389</v>
      </c>
      <c r="I286">
        <v>32.832999999999998</v>
      </c>
      <c r="J286">
        <v>0</v>
      </c>
      <c r="K286">
        <v>124.637</v>
      </c>
      <c r="L286" s="43">
        <v>138.53700000000001</v>
      </c>
      <c r="M286" s="43">
        <f t="shared" si="5"/>
        <v>13.900000000000006</v>
      </c>
      <c r="N286">
        <v>0</v>
      </c>
      <c r="O286">
        <v>124.637</v>
      </c>
    </row>
    <row r="287" spans="1:22" hidden="1" x14ac:dyDescent="0.25">
      <c r="A287" t="s">
        <v>1939</v>
      </c>
      <c r="B287" t="s">
        <v>20</v>
      </c>
      <c r="C287" t="s">
        <v>1626</v>
      </c>
      <c r="D287" t="s">
        <v>1802</v>
      </c>
      <c r="E287" t="s">
        <v>1940</v>
      </c>
      <c r="F287" t="s">
        <v>1623</v>
      </c>
      <c r="G287" t="s">
        <v>1624</v>
      </c>
      <c r="H287">
        <v>1356.6949999999999</v>
      </c>
      <c r="I287">
        <v>1356.6949999999999</v>
      </c>
      <c r="J287">
        <v>0</v>
      </c>
      <c r="K287">
        <v>0</v>
      </c>
      <c r="L287" s="43" t="e">
        <f>VLOOKUP($B287,Табл1!$B$6:$Q$176,26,FALSE)</f>
        <v>#N/A</v>
      </c>
      <c r="M287" s="43" t="e">
        <f t="shared" si="5"/>
        <v>#N/A</v>
      </c>
      <c r="N287">
        <v>0</v>
      </c>
    </row>
    <row r="288" spans="1:22" hidden="1" x14ac:dyDescent="0.25">
      <c r="A288" t="s">
        <v>1941</v>
      </c>
      <c r="B288" t="s">
        <v>21</v>
      </c>
      <c r="C288" t="s">
        <v>1626</v>
      </c>
      <c r="D288" t="s">
        <v>1802</v>
      </c>
      <c r="E288" t="s">
        <v>1942</v>
      </c>
      <c r="F288" t="s">
        <v>1623</v>
      </c>
      <c r="G288" t="s">
        <v>1624</v>
      </c>
      <c r="H288">
        <v>1442.3209999999999</v>
      </c>
      <c r="I288">
        <v>1442.3209999999999</v>
      </c>
      <c r="J288">
        <v>0</v>
      </c>
      <c r="K288">
        <v>0</v>
      </c>
      <c r="L288" s="43" t="e">
        <f>VLOOKUP($B288,Табл1!$B$6:$Q$176,26,FALSE)</f>
        <v>#N/A</v>
      </c>
      <c r="M288" s="43" t="e">
        <f t="shared" si="5"/>
        <v>#N/A</v>
      </c>
      <c r="N288">
        <v>0</v>
      </c>
    </row>
    <row r="289" spans="1:22" hidden="1" x14ac:dyDescent="0.25">
      <c r="A289" t="s">
        <v>1943</v>
      </c>
      <c r="B289" t="s">
        <v>138</v>
      </c>
      <c r="C289" t="s">
        <v>1626</v>
      </c>
      <c r="D289" t="s">
        <v>1627</v>
      </c>
      <c r="E289" t="s">
        <v>1944</v>
      </c>
      <c r="F289" t="s">
        <v>1944</v>
      </c>
      <c r="G289" t="s">
        <v>1624</v>
      </c>
      <c r="H289">
        <v>267.608</v>
      </c>
      <c r="I289">
        <v>267.608</v>
      </c>
      <c r="J289">
        <v>0</v>
      </c>
      <c r="K289">
        <v>0</v>
      </c>
      <c r="L289" s="43">
        <v>0</v>
      </c>
      <c r="M289" s="43">
        <f t="shared" si="5"/>
        <v>0</v>
      </c>
      <c r="N289">
        <v>0</v>
      </c>
    </row>
    <row r="290" spans="1:22" hidden="1" x14ac:dyDescent="0.25">
      <c r="A290" t="s">
        <v>1945</v>
      </c>
      <c r="B290" t="s">
        <v>807</v>
      </c>
      <c r="C290" t="s">
        <v>1621</v>
      </c>
      <c r="D290" t="s">
        <v>1627</v>
      </c>
      <c r="E290" t="s">
        <v>1623</v>
      </c>
      <c r="F290" t="s">
        <v>1946</v>
      </c>
      <c r="G290" t="s">
        <v>1624</v>
      </c>
      <c r="H290">
        <v>178.184</v>
      </c>
      <c r="I290">
        <v>24.927</v>
      </c>
      <c r="J290">
        <v>0</v>
      </c>
      <c r="K290">
        <v>142.25800000000001</v>
      </c>
      <c r="L290" s="43" t="e">
        <f>VLOOKUP($B290,Табл1!$B$6:$Q$176,26,FALSE)</f>
        <v>#N/A</v>
      </c>
      <c r="M290" s="43" t="e">
        <f t="shared" si="5"/>
        <v>#N/A</v>
      </c>
      <c r="U290">
        <v>142.25800000000001</v>
      </c>
      <c r="V290" t="s">
        <v>1929</v>
      </c>
    </row>
    <row r="291" spans="1:22" hidden="1" x14ac:dyDescent="0.25">
      <c r="A291" t="s">
        <v>1947</v>
      </c>
      <c r="B291" t="s">
        <v>808</v>
      </c>
      <c r="C291" t="s">
        <v>1621</v>
      </c>
      <c r="D291" t="s">
        <v>1627</v>
      </c>
      <c r="E291" t="s">
        <v>1948</v>
      </c>
      <c r="F291" t="s">
        <v>1623</v>
      </c>
      <c r="G291" t="s">
        <v>1624</v>
      </c>
      <c r="H291">
        <v>17.07</v>
      </c>
      <c r="I291">
        <v>17.07</v>
      </c>
      <c r="J291">
        <v>0</v>
      </c>
      <c r="K291">
        <v>17.716000000000001</v>
      </c>
      <c r="L291" s="43" t="e">
        <f>VLOOKUP($B291,Табл1!$B$6:$Q$176,26,FALSE)</f>
        <v>#N/A</v>
      </c>
      <c r="M291" s="43" t="e">
        <f t="shared" si="5"/>
        <v>#N/A</v>
      </c>
      <c r="U291">
        <v>17.716000000000001</v>
      </c>
      <c r="V291" t="s">
        <v>1929</v>
      </c>
    </row>
    <row r="292" spans="1:22" hidden="1" x14ac:dyDescent="0.25">
      <c r="A292" t="s">
        <v>1949</v>
      </c>
      <c r="B292" t="s">
        <v>726</v>
      </c>
      <c r="C292" t="s">
        <v>1621</v>
      </c>
      <c r="D292" t="s">
        <v>1627</v>
      </c>
      <c r="E292" t="s">
        <v>1623</v>
      </c>
      <c r="F292" t="s">
        <v>1950</v>
      </c>
      <c r="G292" t="s">
        <v>1624</v>
      </c>
      <c r="H292">
        <v>310.50599999999997</v>
      </c>
      <c r="I292">
        <v>310.50599999999997</v>
      </c>
      <c r="J292">
        <v>0</v>
      </c>
      <c r="K292">
        <v>349.08600000000001</v>
      </c>
      <c r="L292" s="43">
        <v>349.08600000000001</v>
      </c>
      <c r="M292" s="43">
        <f t="shared" si="5"/>
        <v>0</v>
      </c>
      <c r="U292">
        <v>349.08600000000001</v>
      </c>
      <c r="V292" t="s">
        <v>1929</v>
      </c>
    </row>
    <row r="293" spans="1:22" hidden="1" x14ac:dyDescent="0.25">
      <c r="A293" t="s">
        <v>1951</v>
      </c>
      <c r="B293" t="s">
        <v>1952</v>
      </c>
      <c r="C293" t="s">
        <v>1621</v>
      </c>
      <c r="D293" t="s">
        <v>1627</v>
      </c>
      <c r="E293" t="s">
        <v>1623</v>
      </c>
      <c r="F293" t="s">
        <v>1953</v>
      </c>
      <c r="G293" t="s">
        <v>1624</v>
      </c>
      <c r="H293">
        <v>455.22</v>
      </c>
      <c r="I293">
        <v>25.824999999999999</v>
      </c>
      <c r="J293">
        <v>0</v>
      </c>
      <c r="K293">
        <v>25.824999999999999</v>
      </c>
      <c r="L293" s="43">
        <v>25.824999999999999</v>
      </c>
      <c r="M293" s="43">
        <f t="shared" si="5"/>
        <v>0</v>
      </c>
      <c r="U293">
        <v>25.824999999999999</v>
      </c>
      <c r="V293" t="s">
        <v>1929</v>
      </c>
    </row>
    <row r="294" spans="1:22" hidden="1" x14ac:dyDescent="0.25">
      <c r="A294" t="s">
        <v>1954</v>
      </c>
      <c r="B294" t="s">
        <v>727</v>
      </c>
      <c r="C294" t="s">
        <v>1621</v>
      </c>
      <c r="D294" t="s">
        <v>1823</v>
      </c>
      <c r="E294" t="s">
        <v>1623</v>
      </c>
      <c r="F294" t="s">
        <v>1623</v>
      </c>
      <c r="G294" t="s">
        <v>1624</v>
      </c>
      <c r="H294">
        <v>442181.071</v>
      </c>
      <c r="I294">
        <v>162.21799999999999</v>
      </c>
      <c r="J294">
        <v>0</v>
      </c>
      <c r="K294">
        <v>9078.1630000000005</v>
      </c>
      <c r="L294" s="43" t="e">
        <f>VLOOKUP($B294,Табл1!$B$6:$Q$176,26,FALSE)</f>
        <v>#N/A</v>
      </c>
      <c r="M294" s="43" t="e">
        <f t="shared" si="5"/>
        <v>#N/A</v>
      </c>
      <c r="O294">
        <v>9078.1630000000005</v>
      </c>
    </row>
    <row r="295" spans="1:22" hidden="1" x14ac:dyDescent="0.25">
      <c r="A295" t="s">
        <v>1955</v>
      </c>
      <c r="B295" t="s">
        <v>737</v>
      </c>
      <c r="C295" t="s">
        <v>1621</v>
      </c>
      <c r="D295" t="s">
        <v>1627</v>
      </c>
      <c r="E295" t="s">
        <v>1623</v>
      </c>
      <c r="F295" t="s">
        <v>1623</v>
      </c>
      <c r="G295" t="s">
        <v>1624</v>
      </c>
      <c r="H295">
        <v>5555</v>
      </c>
      <c r="I295">
        <v>5555</v>
      </c>
      <c r="J295">
        <v>0</v>
      </c>
      <c r="K295">
        <v>5533</v>
      </c>
      <c r="L295" s="43" t="e">
        <f>VLOOKUP($B295,Табл1!$B$6:$Q$176,26,FALSE)</f>
        <v>#N/A</v>
      </c>
      <c r="M295" s="43" t="e">
        <f t="shared" si="5"/>
        <v>#N/A</v>
      </c>
      <c r="O295">
        <v>5533</v>
      </c>
    </row>
    <row r="296" spans="1:22" hidden="1" x14ac:dyDescent="0.25">
      <c r="A296" t="s">
        <v>1956</v>
      </c>
      <c r="B296" t="s">
        <v>738</v>
      </c>
      <c r="C296" t="s">
        <v>1621</v>
      </c>
      <c r="D296" t="s">
        <v>1627</v>
      </c>
      <c r="E296" t="s">
        <v>1623</v>
      </c>
      <c r="F296" t="s">
        <v>1623</v>
      </c>
      <c r="G296" t="s">
        <v>1624</v>
      </c>
      <c r="H296">
        <v>3034.8</v>
      </c>
      <c r="I296">
        <v>3034.8</v>
      </c>
      <c r="J296">
        <v>0</v>
      </c>
      <c r="K296">
        <v>3641.76</v>
      </c>
      <c r="L296" s="43" t="e">
        <f>VLOOKUP($B296,Табл1!$B$6:$Q$176,26,FALSE)</f>
        <v>#N/A</v>
      </c>
      <c r="M296" s="43" t="e">
        <f t="shared" si="5"/>
        <v>#N/A</v>
      </c>
      <c r="O296">
        <v>3641.76</v>
      </c>
    </row>
    <row r="297" spans="1:22" hidden="1" x14ac:dyDescent="0.25">
      <c r="A297" t="s">
        <v>1957</v>
      </c>
      <c r="B297" t="s">
        <v>730</v>
      </c>
      <c r="C297" t="s">
        <v>1621</v>
      </c>
      <c r="D297" t="s">
        <v>1627</v>
      </c>
      <c r="E297" t="s">
        <v>1623</v>
      </c>
      <c r="F297" t="s">
        <v>1623</v>
      </c>
      <c r="G297" t="s">
        <v>1624</v>
      </c>
      <c r="H297">
        <v>3156.66</v>
      </c>
      <c r="I297">
        <v>3156.66</v>
      </c>
      <c r="J297">
        <v>0</v>
      </c>
      <c r="K297">
        <v>3156.6600000000003</v>
      </c>
      <c r="L297" s="43" t="e">
        <f>VLOOKUP($B297,Табл1!$B$6:$Q$176,26,FALSE)</f>
        <v>#N/A</v>
      </c>
      <c r="M297" s="43" t="e">
        <f t="shared" si="5"/>
        <v>#N/A</v>
      </c>
      <c r="O297">
        <v>3156.6600000000003</v>
      </c>
    </row>
    <row r="298" spans="1:22" hidden="1" x14ac:dyDescent="0.25">
      <c r="A298" t="s">
        <v>1958</v>
      </c>
      <c r="B298" t="s">
        <v>1616</v>
      </c>
      <c r="C298" t="s">
        <v>1621</v>
      </c>
      <c r="D298" t="s">
        <v>1627</v>
      </c>
      <c r="E298" t="s">
        <v>1623</v>
      </c>
      <c r="F298" t="s">
        <v>1959</v>
      </c>
      <c r="G298" t="s">
        <v>1624</v>
      </c>
      <c r="H298">
        <v>153.16999999999999</v>
      </c>
      <c r="I298">
        <v>153.16999999999999</v>
      </c>
      <c r="J298">
        <v>0</v>
      </c>
      <c r="K298">
        <v>153.16999999999999</v>
      </c>
      <c r="L298" s="43">
        <v>171.41900000000001</v>
      </c>
      <c r="M298" s="43">
        <f t="shared" si="5"/>
        <v>18.249000000000024</v>
      </c>
      <c r="U298">
        <v>153.16999999999999</v>
      </c>
      <c r="V298" t="s">
        <v>1929</v>
      </c>
    </row>
    <row r="299" spans="1:22" hidden="1" x14ac:dyDescent="0.25">
      <c r="A299" t="s">
        <v>1960</v>
      </c>
      <c r="B299" t="s">
        <v>1617</v>
      </c>
      <c r="C299" t="s">
        <v>1621</v>
      </c>
      <c r="D299" t="s">
        <v>1627</v>
      </c>
      <c r="E299" t="s">
        <v>1623</v>
      </c>
      <c r="F299" t="s">
        <v>1961</v>
      </c>
      <c r="G299" t="s">
        <v>1624</v>
      </c>
      <c r="H299">
        <v>32.076999999999998</v>
      </c>
      <c r="I299">
        <v>32.076999999999998</v>
      </c>
      <c r="J299">
        <v>0</v>
      </c>
      <c r="K299">
        <v>32.076999999999998</v>
      </c>
      <c r="L299" s="43" t="e">
        <f>VLOOKUP($B299,Табл1!$B$6:$Q$176,26,FALSE)</f>
        <v>#N/A</v>
      </c>
      <c r="M299" s="43" t="e">
        <f t="shared" si="5"/>
        <v>#N/A</v>
      </c>
      <c r="U299">
        <v>32.076999999999998</v>
      </c>
      <c r="V299" t="s">
        <v>1929</v>
      </c>
    </row>
    <row r="300" spans="1:22" hidden="1" x14ac:dyDescent="0.25">
      <c r="A300" t="s">
        <v>1962</v>
      </c>
      <c r="B300" t="s">
        <v>1618</v>
      </c>
      <c r="C300" t="s">
        <v>1621</v>
      </c>
      <c r="D300" t="s">
        <v>1627</v>
      </c>
      <c r="E300" t="s">
        <v>1623</v>
      </c>
      <c r="F300" t="s">
        <v>1963</v>
      </c>
      <c r="G300" t="s">
        <v>1624</v>
      </c>
      <c r="H300">
        <v>29.341999999999999</v>
      </c>
      <c r="I300">
        <v>29.341999999999999</v>
      </c>
      <c r="J300">
        <v>0</v>
      </c>
      <c r="K300">
        <v>29.341999999999999</v>
      </c>
      <c r="L300" s="43">
        <v>31.983000000000001</v>
      </c>
      <c r="M300" s="43">
        <f t="shared" si="5"/>
        <v>2.6410000000000018</v>
      </c>
      <c r="U300">
        <v>29.341999999999999</v>
      </c>
      <c r="V300" t="s">
        <v>1929</v>
      </c>
    </row>
    <row r="301" spans="1:22" hidden="1" x14ac:dyDescent="0.25">
      <c r="A301" t="s">
        <v>1964</v>
      </c>
      <c r="B301" t="s">
        <v>1619</v>
      </c>
      <c r="C301" t="s">
        <v>1621</v>
      </c>
      <c r="D301" t="s">
        <v>1627</v>
      </c>
      <c r="E301" t="s">
        <v>1623</v>
      </c>
      <c r="F301" t="s">
        <v>1961</v>
      </c>
      <c r="G301" t="s">
        <v>1624</v>
      </c>
      <c r="H301">
        <v>366.27600000000001</v>
      </c>
      <c r="I301">
        <v>366.27600000000001</v>
      </c>
      <c r="J301">
        <v>0</v>
      </c>
      <c r="K301">
        <v>366.27600000000001</v>
      </c>
      <c r="L301" s="43" t="e">
        <f>VLOOKUP($B301,Табл1!$B$6:$Q$176,26,FALSE)</f>
        <v>#N/A</v>
      </c>
      <c r="M301" s="43" t="e">
        <f t="shared" si="5"/>
        <v>#N/A</v>
      </c>
      <c r="U301">
        <v>366.27600000000001</v>
      </c>
      <c r="V301" t="s">
        <v>1929</v>
      </c>
    </row>
    <row r="302" spans="1:22" hidden="1" x14ac:dyDescent="0.25">
      <c r="A302" t="s">
        <v>1965</v>
      </c>
      <c r="B302" t="s">
        <v>536</v>
      </c>
      <c r="C302" t="s">
        <v>1966</v>
      </c>
      <c r="D302" t="s">
        <v>1818</v>
      </c>
      <c r="E302" t="s">
        <v>1623</v>
      </c>
      <c r="F302" t="s">
        <v>1623</v>
      </c>
      <c r="G302" t="s">
        <v>1624</v>
      </c>
      <c r="H302">
        <v>26406.237000000001</v>
      </c>
      <c r="I302">
        <v>1156.9490000000001</v>
      </c>
      <c r="J302">
        <v>289.63919062668845</v>
      </c>
      <c r="K302">
        <v>0</v>
      </c>
      <c r="L302" s="43" t="e">
        <f>VLOOKUP($B302,Табл1!$B$6:$Q$176,26,FALSE)</f>
        <v>#N/A</v>
      </c>
      <c r="M302" s="43" t="e">
        <f t="shared" si="5"/>
        <v>#N/A</v>
      </c>
      <c r="N302">
        <v>289.63919062668845</v>
      </c>
    </row>
    <row r="303" spans="1:22" hidden="1" x14ac:dyDescent="0.25">
      <c r="A303" t="s">
        <v>1967</v>
      </c>
      <c r="B303" t="s">
        <v>538</v>
      </c>
      <c r="C303" t="s">
        <v>1692</v>
      </c>
      <c r="D303" t="s">
        <v>1622</v>
      </c>
      <c r="E303" t="s">
        <v>1623</v>
      </c>
      <c r="F303" t="s">
        <v>1623</v>
      </c>
      <c r="G303" t="s">
        <v>1624</v>
      </c>
      <c r="H303">
        <v>8953.255000000001</v>
      </c>
      <c r="I303">
        <v>840.73500000000001</v>
      </c>
      <c r="J303">
        <v>162.22030331400299</v>
      </c>
      <c r="K303">
        <v>0</v>
      </c>
      <c r="L303" s="43" t="e">
        <f>VLOOKUP($B303,Табл1!$B$6:$Q$176,26,FALSE)</f>
        <v>#N/A</v>
      </c>
      <c r="M303" s="43" t="e">
        <f t="shared" si="5"/>
        <v>#N/A</v>
      </c>
      <c r="N303">
        <v>162.22030331400299</v>
      </c>
    </row>
    <row r="304" spans="1:22" hidden="1" x14ac:dyDescent="0.25">
      <c r="A304" t="s">
        <v>1968</v>
      </c>
      <c r="B304" t="s">
        <v>539</v>
      </c>
      <c r="C304" t="s">
        <v>1621</v>
      </c>
      <c r="D304" t="s">
        <v>1622</v>
      </c>
      <c r="E304" t="s">
        <v>1623</v>
      </c>
      <c r="F304" t="s">
        <v>1623</v>
      </c>
      <c r="G304" t="s">
        <v>1624</v>
      </c>
      <c r="H304">
        <v>3794.52</v>
      </c>
      <c r="I304">
        <v>0</v>
      </c>
      <c r="J304">
        <v>235.45607681347286</v>
      </c>
      <c r="K304">
        <v>0</v>
      </c>
      <c r="L304" s="43" t="e">
        <f>VLOOKUP($B304,Табл1!$B$6:$Q$176,26,FALSE)</f>
        <v>#N/A</v>
      </c>
      <c r="M304" s="43" t="e">
        <f t="shared" si="5"/>
        <v>#N/A</v>
      </c>
      <c r="N304">
        <v>235.45607681347286</v>
      </c>
    </row>
    <row r="305" spans="1:15" hidden="1" x14ac:dyDescent="0.25">
      <c r="A305" t="s">
        <v>1969</v>
      </c>
      <c r="B305" t="s">
        <v>555</v>
      </c>
      <c r="C305" t="s">
        <v>1626</v>
      </c>
      <c r="D305" t="s">
        <v>1627</v>
      </c>
      <c r="E305" t="s">
        <v>1623</v>
      </c>
      <c r="F305" t="s">
        <v>1623</v>
      </c>
      <c r="G305" t="s">
        <v>1624</v>
      </c>
      <c r="H305">
        <v>698.15699999999993</v>
      </c>
      <c r="I305">
        <v>26.126999999999999</v>
      </c>
      <c r="J305">
        <v>589.65660432591085</v>
      </c>
      <c r="K305">
        <v>0</v>
      </c>
      <c r="L305" s="43" t="e">
        <f>VLOOKUP($B305,Табл1!$B$6:$Q$176,26,FALSE)</f>
        <v>#N/A</v>
      </c>
      <c r="M305" s="43" t="e">
        <f t="shared" si="5"/>
        <v>#N/A</v>
      </c>
      <c r="N305">
        <v>589.65660432591085</v>
      </c>
    </row>
    <row r="306" spans="1:15" hidden="1" x14ac:dyDescent="0.25">
      <c r="A306" t="s">
        <v>1970</v>
      </c>
      <c r="B306" t="s">
        <v>556</v>
      </c>
      <c r="C306" t="s">
        <v>1626</v>
      </c>
      <c r="D306" t="s">
        <v>1627</v>
      </c>
      <c r="E306" t="s">
        <v>1623</v>
      </c>
      <c r="F306" t="s">
        <v>1623</v>
      </c>
      <c r="G306" t="s">
        <v>1624</v>
      </c>
      <c r="H306">
        <v>693.221</v>
      </c>
      <c r="I306">
        <v>25.422999999999998</v>
      </c>
      <c r="J306">
        <v>585.9432813691584</v>
      </c>
      <c r="K306">
        <v>0</v>
      </c>
      <c r="L306" s="43" t="e">
        <f>VLOOKUP($B306,Табл1!$B$6:$Q$176,26,FALSE)</f>
        <v>#N/A</v>
      </c>
      <c r="M306" s="43" t="e">
        <f t="shared" si="5"/>
        <v>#N/A</v>
      </c>
      <c r="N306">
        <v>585.9432813691584</v>
      </c>
    </row>
    <row r="307" spans="1:15" hidden="1" x14ac:dyDescent="0.25">
      <c r="A307" t="s">
        <v>1971</v>
      </c>
      <c r="B307" t="s">
        <v>557</v>
      </c>
      <c r="C307" t="s">
        <v>1626</v>
      </c>
      <c r="D307" t="s">
        <v>1627</v>
      </c>
      <c r="E307" t="s">
        <v>1623</v>
      </c>
      <c r="F307" t="s">
        <v>1623</v>
      </c>
      <c r="G307" t="s">
        <v>1624</v>
      </c>
      <c r="H307">
        <v>630.57899999999995</v>
      </c>
      <c r="I307">
        <v>29.539000000000001</v>
      </c>
      <c r="J307">
        <v>527.39402694808416</v>
      </c>
      <c r="K307">
        <v>0</v>
      </c>
      <c r="L307" s="43" t="e">
        <f>VLOOKUP($B307,Табл1!$B$6:$Q$176,26,FALSE)</f>
        <v>#N/A</v>
      </c>
      <c r="M307" s="43" t="e">
        <f t="shared" si="5"/>
        <v>#N/A</v>
      </c>
      <c r="N307">
        <v>527.39402694808416</v>
      </c>
    </row>
    <row r="308" spans="1:15" hidden="1" x14ac:dyDescent="0.25">
      <c r="A308" t="s">
        <v>1972</v>
      </c>
      <c r="B308" t="s">
        <v>558</v>
      </c>
      <c r="C308" t="s">
        <v>1626</v>
      </c>
      <c r="D308" t="s">
        <v>1627</v>
      </c>
      <c r="E308" t="s">
        <v>1623</v>
      </c>
      <c r="F308" t="s">
        <v>1623</v>
      </c>
      <c r="G308" t="s">
        <v>1624</v>
      </c>
      <c r="H308">
        <v>626.08799999999997</v>
      </c>
      <c r="I308">
        <v>29.539000000000001</v>
      </c>
      <c r="J308">
        <v>523.45007681194215</v>
      </c>
      <c r="K308">
        <v>0</v>
      </c>
      <c r="L308" s="43" t="e">
        <f>VLOOKUP($B308,Табл1!$B$6:$Q$176,26,FALSE)</f>
        <v>#N/A</v>
      </c>
      <c r="M308" s="43" t="e">
        <f t="shared" si="5"/>
        <v>#N/A</v>
      </c>
      <c r="N308">
        <v>523.45007681194215</v>
      </c>
    </row>
    <row r="309" spans="1:15" hidden="1" x14ac:dyDescent="0.25">
      <c r="A309" t="s">
        <v>1973</v>
      </c>
      <c r="B309" t="s">
        <v>559</v>
      </c>
      <c r="C309" t="s">
        <v>1626</v>
      </c>
      <c r="D309" t="s">
        <v>1627</v>
      </c>
      <c r="E309" t="s">
        <v>1623</v>
      </c>
      <c r="F309" t="s">
        <v>1623</v>
      </c>
      <c r="G309" t="s">
        <v>1624</v>
      </c>
      <c r="H309">
        <v>1349.3019999999999</v>
      </c>
      <c r="I309">
        <v>82.971000000000004</v>
      </c>
      <c r="J309">
        <v>1111.1317011553924</v>
      </c>
      <c r="K309">
        <v>0</v>
      </c>
      <c r="L309" s="43" t="e">
        <f>VLOOKUP($B309,Табл1!$B$6:$Q$176,26,FALSE)</f>
        <v>#N/A</v>
      </c>
      <c r="M309" s="43" t="e">
        <f t="shared" si="5"/>
        <v>#N/A</v>
      </c>
      <c r="N309">
        <v>1111.1317011553924</v>
      </c>
    </row>
    <row r="310" spans="1:15" hidden="1" x14ac:dyDescent="0.25">
      <c r="A310" t="s">
        <v>1974</v>
      </c>
      <c r="B310" t="s">
        <v>560</v>
      </c>
      <c r="C310" t="s">
        <v>1626</v>
      </c>
      <c r="D310" t="s">
        <v>1627</v>
      </c>
      <c r="E310" t="s">
        <v>1623</v>
      </c>
      <c r="F310" t="s">
        <v>1623</v>
      </c>
      <c r="G310" t="s">
        <v>1624</v>
      </c>
      <c r="H310">
        <v>1248.154</v>
      </c>
      <c r="I310">
        <v>26.126999999999999</v>
      </c>
      <c r="J310">
        <v>1072.2871728430812</v>
      </c>
      <c r="K310">
        <v>0</v>
      </c>
      <c r="L310" s="43" t="e">
        <f>VLOOKUP($B310,Табл1!$B$6:$Q$176,26,FALSE)</f>
        <v>#N/A</v>
      </c>
      <c r="M310" s="43" t="e">
        <f t="shared" si="5"/>
        <v>#N/A</v>
      </c>
      <c r="N310">
        <v>1072.2871728430812</v>
      </c>
    </row>
    <row r="311" spans="1:15" hidden="1" x14ac:dyDescent="0.25">
      <c r="A311" t="s">
        <v>1975</v>
      </c>
      <c r="B311" t="s">
        <v>577</v>
      </c>
      <c r="C311" t="s">
        <v>1621</v>
      </c>
      <c r="D311" t="s">
        <v>1622</v>
      </c>
      <c r="E311" t="s">
        <v>1623</v>
      </c>
      <c r="F311" t="s">
        <v>1623</v>
      </c>
      <c r="G311" t="s">
        <v>1624</v>
      </c>
      <c r="H311">
        <v>342.61700000000002</v>
      </c>
      <c r="I311">
        <v>0</v>
      </c>
      <c r="J311">
        <v>12.148117647914894</v>
      </c>
      <c r="K311">
        <v>0</v>
      </c>
      <c r="L311" s="43" t="e">
        <f>VLOOKUP($B311,Табл1!$B$6:$Q$176,26,FALSE)</f>
        <v>#N/A</v>
      </c>
      <c r="M311" s="43" t="e">
        <f t="shared" si="5"/>
        <v>#N/A</v>
      </c>
      <c r="N311">
        <v>12.148117647914894</v>
      </c>
    </row>
    <row r="312" spans="1:15" hidden="1" x14ac:dyDescent="0.25">
      <c r="A312" t="s">
        <v>1976</v>
      </c>
      <c r="B312" t="s">
        <v>578</v>
      </c>
      <c r="C312" t="s">
        <v>1621</v>
      </c>
      <c r="D312" t="s">
        <v>1622</v>
      </c>
      <c r="E312" t="s">
        <v>1623</v>
      </c>
      <c r="F312" t="s">
        <v>1623</v>
      </c>
      <c r="G312" t="s">
        <v>1624</v>
      </c>
      <c r="H312">
        <v>985.39099999999996</v>
      </c>
      <c r="I312">
        <v>0</v>
      </c>
      <c r="J312">
        <v>34.937388377439738</v>
      </c>
      <c r="K312">
        <v>0</v>
      </c>
      <c r="L312" s="43" t="e">
        <f>VLOOKUP($B312,Табл1!$B$6:$Q$176,26,FALSE)</f>
        <v>#N/A</v>
      </c>
      <c r="M312" s="43" t="e">
        <f t="shared" si="5"/>
        <v>#N/A</v>
      </c>
      <c r="N312">
        <v>34.937388377439738</v>
      </c>
    </row>
    <row r="313" spans="1:15" hidden="1" x14ac:dyDescent="0.25">
      <c r="A313" t="s">
        <v>1977</v>
      </c>
      <c r="B313" t="s">
        <v>610</v>
      </c>
      <c r="C313" t="s">
        <v>1626</v>
      </c>
      <c r="D313" t="s">
        <v>1627</v>
      </c>
      <c r="E313" t="s">
        <v>1623</v>
      </c>
      <c r="F313" t="s">
        <v>1623</v>
      </c>
      <c r="G313" t="s">
        <v>1624</v>
      </c>
      <c r="H313">
        <v>17331.288</v>
      </c>
      <c r="I313">
        <v>337.90800000000002</v>
      </c>
      <c r="J313">
        <v>14929.027061209978</v>
      </c>
      <c r="K313">
        <v>26.194000000000003</v>
      </c>
      <c r="L313" s="43" t="e">
        <f>VLOOKUP($B313,Табл1!$B$6:$Q$176,26,FALSE)</f>
        <v>#REF!</v>
      </c>
      <c r="M313" s="43" t="e">
        <f t="shared" si="5"/>
        <v>#REF!</v>
      </c>
      <c r="N313">
        <v>14929.027061209978</v>
      </c>
      <c r="O313">
        <v>26.194000000000003</v>
      </c>
    </row>
    <row r="314" spans="1:15" hidden="1" x14ac:dyDescent="0.25">
      <c r="A314" t="s">
        <v>1978</v>
      </c>
      <c r="B314" t="s">
        <v>611</v>
      </c>
      <c r="C314" t="s">
        <v>1696</v>
      </c>
      <c r="D314" t="s">
        <v>1627</v>
      </c>
      <c r="E314" t="s">
        <v>1623</v>
      </c>
      <c r="F314" t="s">
        <v>1623</v>
      </c>
      <c r="G314" t="s">
        <v>1624</v>
      </c>
      <c r="H314">
        <v>18516.048000000003</v>
      </c>
      <c r="I314">
        <v>320.86599999999999</v>
      </c>
      <c r="J314">
        <v>21470.313999999998</v>
      </c>
      <c r="K314">
        <v>960.95100000000002</v>
      </c>
      <c r="L314" s="43" t="e">
        <f>VLOOKUP($B314,Табл1!$B$6:$Q$176,26,FALSE)</f>
        <v>#N/A</v>
      </c>
      <c r="M314" s="43" t="e">
        <f t="shared" si="5"/>
        <v>#N/A</v>
      </c>
      <c r="N314">
        <v>21470.313999999998</v>
      </c>
      <c r="O314">
        <v>960.95100000000002</v>
      </c>
    </row>
    <row r="315" spans="1:15" hidden="1" x14ac:dyDescent="0.25">
      <c r="A315" t="s">
        <v>1979</v>
      </c>
      <c r="B315" t="s">
        <v>672</v>
      </c>
      <c r="C315" t="s">
        <v>1696</v>
      </c>
      <c r="D315" t="s">
        <v>1627</v>
      </c>
      <c r="E315" t="s">
        <v>1623</v>
      </c>
      <c r="F315" t="s">
        <v>1980</v>
      </c>
      <c r="G315" t="s">
        <v>1624</v>
      </c>
      <c r="H315">
        <v>1993.779</v>
      </c>
      <c r="I315">
        <v>152</v>
      </c>
      <c r="J315">
        <v>1632.6443594147422</v>
      </c>
      <c r="K315">
        <v>0</v>
      </c>
      <c r="L315" s="43" t="e">
        <f>VLOOKUP($B315,Табл1!$B$6:$Q$176,26,FALSE)</f>
        <v>#N/A</v>
      </c>
      <c r="M315" s="43" t="e">
        <f t="shared" si="5"/>
        <v>#N/A</v>
      </c>
      <c r="N315">
        <v>1632.6443594147422</v>
      </c>
    </row>
    <row r="316" spans="1:15" hidden="1" x14ac:dyDescent="0.25">
      <c r="A316" t="s">
        <v>1981</v>
      </c>
      <c r="B316" t="s">
        <v>704</v>
      </c>
      <c r="C316" t="s">
        <v>1696</v>
      </c>
      <c r="D316" t="s">
        <v>1627</v>
      </c>
      <c r="E316" t="s">
        <v>1623</v>
      </c>
      <c r="F316" t="s">
        <v>1982</v>
      </c>
      <c r="G316" t="s">
        <v>1624</v>
      </c>
      <c r="H316">
        <v>2873.973</v>
      </c>
      <c r="I316">
        <v>245.76300000000001</v>
      </c>
      <c r="J316">
        <v>3069.2660000000001</v>
      </c>
      <c r="K316">
        <v>1453.989</v>
      </c>
      <c r="L316" s="43" t="e">
        <f>VLOOKUP($B316,Табл1!$B$6:$Q$176,26,FALSE)</f>
        <v>#N/A</v>
      </c>
      <c r="M316" s="43" t="e">
        <f t="shared" si="5"/>
        <v>#N/A</v>
      </c>
      <c r="N316">
        <v>3069.2660000000001</v>
      </c>
      <c r="O316">
        <v>1453.989</v>
      </c>
    </row>
    <row r="317" spans="1:15" hidden="1" x14ac:dyDescent="0.25">
      <c r="A317" t="s">
        <v>1983</v>
      </c>
      <c r="B317" t="s">
        <v>705</v>
      </c>
      <c r="C317" t="s">
        <v>1696</v>
      </c>
      <c r="D317" t="s">
        <v>1627</v>
      </c>
      <c r="E317" t="s">
        <v>1623</v>
      </c>
      <c r="F317" t="s">
        <v>1984</v>
      </c>
      <c r="G317" t="s">
        <v>1624</v>
      </c>
      <c r="H317">
        <v>3610.5709999999999</v>
      </c>
      <c r="I317">
        <v>217</v>
      </c>
      <c r="J317">
        <v>3008.2295612417183</v>
      </c>
      <c r="K317">
        <v>0</v>
      </c>
      <c r="L317" s="43" t="e">
        <f>VLOOKUP($B317,Табл1!$B$6:$Q$176,26,FALSE)</f>
        <v>#N/A</v>
      </c>
      <c r="M317" s="43" t="e">
        <f t="shared" si="5"/>
        <v>#N/A</v>
      </c>
      <c r="N317">
        <v>3008.2295612417183</v>
      </c>
    </row>
    <row r="318" spans="1:15" hidden="1" x14ac:dyDescent="0.25">
      <c r="A318" t="s">
        <v>1985</v>
      </c>
      <c r="B318" t="s">
        <v>710</v>
      </c>
      <c r="C318" t="s">
        <v>1621</v>
      </c>
      <c r="D318" t="s">
        <v>1627</v>
      </c>
      <c r="E318" t="s">
        <v>1623</v>
      </c>
      <c r="F318" t="s">
        <v>1986</v>
      </c>
      <c r="G318" t="s">
        <v>1624</v>
      </c>
      <c r="H318">
        <v>2210.8229999999999</v>
      </c>
      <c r="I318">
        <v>0</v>
      </c>
      <c r="J318">
        <v>1959.7841303930641</v>
      </c>
      <c r="K318">
        <v>0</v>
      </c>
      <c r="L318" s="43" t="e">
        <f>VLOOKUP($B318,Табл1!$B$6:$Q$176,26,FALSE)</f>
        <v>#N/A</v>
      </c>
      <c r="M318" s="43" t="e">
        <f t="shared" si="5"/>
        <v>#N/A</v>
      </c>
      <c r="N318">
        <v>1959.7841303930641</v>
      </c>
    </row>
    <row r="319" spans="1:15" hidden="1" x14ac:dyDescent="0.25">
      <c r="A319" t="s">
        <v>1987</v>
      </c>
      <c r="B319" t="s">
        <v>716</v>
      </c>
      <c r="C319" t="s">
        <v>1626</v>
      </c>
      <c r="D319" t="s">
        <v>1627</v>
      </c>
      <c r="E319" t="s">
        <v>1623</v>
      </c>
      <c r="F319" t="s">
        <v>1623</v>
      </c>
      <c r="G319" t="s">
        <v>1624</v>
      </c>
      <c r="H319">
        <v>1500</v>
      </c>
      <c r="I319">
        <v>75</v>
      </c>
      <c r="J319">
        <v>1263.1908864614988</v>
      </c>
      <c r="K319">
        <v>0</v>
      </c>
      <c r="L319" s="43" t="e">
        <f>VLOOKUP($B319,Табл1!$B$6:$Q$176,26,FALSE)</f>
        <v>#N/A</v>
      </c>
      <c r="M319" s="43" t="e">
        <f t="shared" si="5"/>
        <v>#N/A</v>
      </c>
      <c r="N319">
        <v>1263.1908864614988</v>
      </c>
    </row>
    <row r="320" spans="1:15" hidden="1" x14ac:dyDescent="0.25">
      <c r="A320" t="s">
        <v>1988</v>
      </c>
      <c r="B320" t="s">
        <v>717</v>
      </c>
      <c r="C320" t="s">
        <v>1626</v>
      </c>
      <c r="D320" t="s">
        <v>1627</v>
      </c>
      <c r="E320" t="s">
        <v>1623</v>
      </c>
      <c r="F320" t="s">
        <v>1623</v>
      </c>
      <c r="G320" t="s">
        <v>1624</v>
      </c>
      <c r="H320">
        <v>500</v>
      </c>
      <c r="I320">
        <v>25</v>
      </c>
      <c r="J320">
        <v>421.06362882049962</v>
      </c>
      <c r="K320">
        <v>0</v>
      </c>
      <c r="L320" s="43" t="e">
        <f>VLOOKUP($B320,Табл1!$B$6:$Q$176,26,FALSE)</f>
        <v>#N/A</v>
      </c>
      <c r="M320" s="43" t="e">
        <f t="shared" si="5"/>
        <v>#N/A</v>
      </c>
      <c r="N320">
        <v>421.06362882049962</v>
      </c>
    </row>
    <row r="321" spans="1:31" hidden="1" x14ac:dyDescent="0.25">
      <c r="A321" t="s">
        <v>1989</v>
      </c>
      <c r="B321" t="s">
        <v>718</v>
      </c>
      <c r="C321" t="s">
        <v>1626</v>
      </c>
      <c r="D321" t="s">
        <v>1627</v>
      </c>
      <c r="E321" t="s">
        <v>1623</v>
      </c>
      <c r="F321" t="s">
        <v>1623</v>
      </c>
      <c r="G321" t="s">
        <v>1624</v>
      </c>
      <c r="H321">
        <v>2486.1</v>
      </c>
      <c r="I321">
        <v>98.7</v>
      </c>
      <c r="J321">
        <v>2817.1320000000001</v>
      </c>
      <c r="K321">
        <v>2913.89</v>
      </c>
      <c r="L321" s="43" t="e">
        <f>VLOOKUP($B321,Табл1!$B$6:$Q$176,26,FALSE)</f>
        <v>#N/A</v>
      </c>
      <c r="M321" s="43" t="e">
        <f t="shared" si="5"/>
        <v>#N/A</v>
      </c>
      <c r="N321">
        <v>2817.1320000000001</v>
      </c>
      <c r="O321">
        <v>2913.89</v>
      </c>
    </row>
    <row r="322" spans="1:31" hidden="1" x14ac:dyDescent="0.25">
      <c r="A322" t="s">
        <v>1990</v>
      </c>
      <c r="B322" t="s">
        <v>721</v>
      </c>
      <c r="C322" t="s">
        <v>1621</v>
      </c>
      <c r="D322" t="s">
        <v>1627</v>
      </c>
      <c r="E322" t="s">
        <v>1623</v>
      </c>
      <c r="F322" t="s">
        <v>1991</v>
      </c>
      <c r="G322" t="s">
        <v>1624</v>
      </c>
      <c r="H322">
        <v>110.908</v>
      </c>
      <c r="I322">
        <v>0</v>
      </c>
      <c r="J322">
        <v>97.296874244325863</v>
      </c>
      <c r="K322">
        <v>0</v>
      </c>
      <c r="L322" s="43" t="e">
        <f>VLOOKUP($B322,Табл1!$B$6:$Q$176,26,FALSE)</f>
        <v>#N/A</v>
      </c>
      <c r="M322" s="43" t="e">
        <f t="shared" si="5"/>
        <v>#N/A</v>
      </c>
      <c r="N322">
        <v>97.296874244325863</v>
      </c>
    </row>
    <row r="323" spans="1:31" hidden="1" x14ac:dyDescent="0.25">
      <c r="A323" t="s">
        <v>1992</v>
      </c>
      <c r="B323" t="s">
        <v>811</v>
      </c>
      <c r="C323" t="s">
        <v>1765</v>
      </c>
      <c r="D323" t="s">
        <v>1627</v>
      </c>
      <c r="E323" t="s">
        <v>1623</v>
      </c>
      <c r="F323" t="s">
        <v>1993</v>
      </c>
      <c r="G323" t="s">
        <v>1624</v>
      </c>
      <c r="H323">
        <v>2530.3160000000003</v>
      </c>
      <c r="I323">
        <v>72.938000000000002</v>
      </c>
      <c r="J323">
        <v>2155.6083913241919</v>
      </c>
      <c r="K323">
        <v>0</v>
      </c>
      <c r="L323" s="43" t="e">
        <f>VLOOKUP($B323,Табл1!$B$6:$Q$176,26,FALSE)</f>
        <v>#N/A</v>
      </c>
      <c r="M323" s="43" t="e">
        <f t="shared" si="5"/>
        <v>#N/A</v>
      </c>
      <c r="N323">
        <v>2155.6083913241919</v>
      </c>
    </row>
    <row r="324" spans="1:31" hidden="1" x14ac:dyDescent="0.25">
      <c r="A324" t="s">
        <v>1994</v>
      </c>
      <c r="B324" t="s">
        <v>102</v>
      </c>
      <c r="C324" t="s">
        <v>1797</v>
      </c>
      <c r="D324" t="s">
        <v>1802</v>
      </c>
      <c r="E324" t="s">
        <v>1995</v>
      </c>
      <c r="F324" t="s">
        <v>1623</v>
      </c>
      <c r="G324" t="s">
        <v>1624</v>
      </c>
      <c r="H324">
        <v>1745.204</v>
      </c>
      <c r="I324">
        <v>1745.204</v>
      </c>
      <c r="J324">
        <v>0</v>
      </c>
      <c r="K324">
        <v>48.926000000000002</v>
      </c>
      <c r="L324" s="43" t="e">
        <f>VLOOKUP($B324,Табл1!$B$6:$Q$176,26,FALSE)</f>
        <v>#N/A</v>
      </c>
      <c r="M324" s="43" t="e">
        <f t="shared" si="5"/>
        <v>#N/A</v>
      </c>
      <c r="N324">
        <v>0</v>
      </c>
      <c r="O324">
        <v>48.926000000000002</v>
      </c>
    </row>
    <row r="325" spans="1:31" hidden="1" x14ac:dyDescent="0.25">
      <c r="A325" t="s">
        <v>1996</v>
      </c>
      <c r="B325" t="s">
        <v>103</v>
      </c>
      <c r="C325" t="s">
        <v>1797</v>
      </c>
      <c r="D325" t="s">
        <v>1802</v>
      </c>
      <c r="E325" t="s">
        <v>1997</v>
      </c>
      <c r="F325" t="s">
        <v>1623</v>
      </c>
      <c r="G325" t="s">
        <v>1624</v>
      </c>
      <c r="H325">
        <v>484.82900000000001</v>
      </c>
      <c r="I325">
        <v>484.82900000000001</v>
      </c>
      <c r="J325">
        <v>0</v>
      </c>
      <c r="K325">
        <v>14.092000000000001</v>
      </c>
      <c r="L325" s="43" t="e">
        <f>VLOOKUP($B325,Табл1!$B$6:$Q$176,26,FALSE)</f>
        <v>#N/A</v>
      </c>
      <c r="M325" s="43" t="e">
        <f t="shared" si="5"/>
        <v>#N/A</v>
      </c>
      <c r="N325">
        <v>0</v>
      </c>
      <c r="O325">
        <v>14.092000000000001</v>
      </c>
    </row>
    <row r="326" spans="1:31" hidden="1" x14ac:dyDescent="0.25">
      <c r="A326" t="s">
        <v>1998</v>
      </c>
      <c r="B326" t="s">
        <v>101</v>
      </c>
      <c r="C326" t="s">
        <v>1797</v>
      </c>
      <c r="D326" t="s">
        <v>1802</v>
      </c>
      <c r="E326" t="s">
        <v>1999</v>
      </c>
      <c r="F326" t="s">
        <v>1623</v>
      </c>
      <c r="G326" t="s">
        <v>1624</v>
      </c>
      <c r="H326">
        <v>2286.1729999999998</v>
      </c>
      <c r="I326">
        <v>2419.0829999999996</v>
      </c>
      <c r="J326">
        <v>0</v>
      </c>
      <c r="K326">
        <v>144.119</v>
      </c>
      <c r="L326" s="43" t="e">
        <f>VLOOKUP($B326,Табл1!$B$6:$Q$176,26,FALSE)</f>
        <v>#N/A</v>
      </c>
      <c r="M326" s="43" t="e">
        <f t="shared" si="5"/>
        <v>#N/A</v>
      </c>
      <c r="N326">
        <v>0</v>
      </c>
      <c r="O326">
        <v>144.119</v>
      </c>
    </row>
    <row r="327" spans="1:31" hidden="1" x14ac:dyDescent="0.25">
      <c r="A327" t="s">
        <v>2000</v>
      </c>
      <c r="B327" t="s">
        <v>104</v>
      </c>
      <c r="C327" t="s">
        <v>1626</v>
      </c>
      <c r="D327" t="s">
        <v>1802</v>
      </c>
      <c r="E327" t="s">
        <v>2001</v>
      </c>
      <c r="F327" t="s">
        <v>1623</v>
      </c>
      <c r="G327" t="s">
        <v>1624</v>
      </c>
      <c r="H327">
        <v>83.405000000000001</v>
      </c>
      <c r="I327">
        <v>83.405000000000001</v>
      </c>
      <c r="J327">
        <v>0</v>
      </c>
      <c r="K327">
        <v>0</v>
      </c>
      <c r="L327" s="43" t="e">
        <f>VLOOKUP($B327,Табл1!$B$6:$Q$176,26,FALSE)</f>
        <v>#N/A</v>
      </c>
      <c r="M327" s="43" t="e">
        <f t="shared" si="5"/>
        <v>#N/A</v>
      </c>
      <c r="N327">
        <v>0</v>
      </c>
    </row>
    <row r="328" spans="1:31" hidden="1" x14ac:dyDescent="0.25">
      <c r="A328" t="s">
        <v>2002</v>
      </c>
      <c r="B328" t="s">
        <v>100</v>
      </c>
      <c r="C328" t="s">
        <v>1797</v>
      </c>
      <c r="D328" t="s">
        <v>1802</v>
      </c>
      <c r="E328" t="s">
        <v>2003</v>
      </c>
      <c r="F328" t="s">
        <v>1623</v>
      </c>
      <c r="G328" t="s">
        <v>1624</v>
      </c>
      <c r="H328">
        <v>1665.3969999999999</v>
      </c>
      <c r="I328">
        <v>1665.3969999999999</v>
      </c>
      <c r="J328">
        <v>0</v>
      </c>
      <c r="K328">
        <v>0</v>
      </c>
      <c r="L328" s="43" t="e">
        <f>VLOOKUP($B328,Табл1!$B$6:$Q$176,26,FALSE)</f>
        <v>#N/A</v>
      </c>
      <c r="M328" s="43" t="e">
        <f t="shared" ref="M328:M357" si="6">L328-K328</f>
        <v>#N/A</v>
      </c>
      <c r="N328">
        <v>0</v>
      </c>
    </row>
    <row r="329" spans="1:31" hidden="1" x14ac:dyDescent="0.25">
      <c r="A329" t="s">
        <v>2004</v>
      </c>
      <c r="B329" t="s">
        <v>1615</v>
      </c>
      <c r="C329" t="s">
        <v>1621</v>
      </c>
      <c r="D329" t="s">
        <v>1627</v>
      </c>
      <c r="E329" t="s">
        <v>1623</v>
      </c>
      <c r="F329" t="s">
        <v>1623</v>
      </c>
      <c r="G329" t="s">
        <v>1624</v>
      </c>
      <c r="H329">
        <v>620.24</v>
      </c>
      <c r="I329">
        <v>48.892000000000003</v>
      </c>
      <c r="J329">
        <v>0</v>
      </c>
      <c r="K329">
        <v>48.891999999999996</v>
      </c>
      <c r="L329" s="43" t="e">
        <f>VLOOKUP($B329,Табл1!$B$6:$Q$176,26,FALSE)</f>
        <v>#REF!</v>
      </c>
      <c r="M329" s="43" t="e">
        <f t="shared" si="6"/>
        <v>#REF!</v>
      </c>
      <c r="O329">
        <v>48.891999999999996</v>
      </c>
    </row>
    <row r="330" spans="1:31" hidden="1" x14ac:dyDescent="0.25">
      <c r="A330" t="s">
        <v>2005</v>
      </c>
      <c r="B330" t="s">
        <v>1601</v>
      </c>
      <c r="C330" t="s">
        <v>1621</v>
      </c>
      <c r="D330" t="s">
        <v>1627</v>
      </c>
      <c r="E330" t="s">
        <v>1623</v>
      </c>
      <c r="F330" t="s">
        <v>1623</v>
      </c>
      <c r="G330" t="s">
        <v>1624</v>
      </c>
      <c r="H330">
        <v>135.05699999999999</v>
      </c>
      <c r="I330">
        <v>110.173</v>
      </c>
      <c r="J330">
        <v>0</v>
      </c>
      <c r="K330">
        <v>110.173</v>
      </c>
      <c r="L330" s="43" t="e">
        <f>VLOOKUP($B330,Табл1!$B$6:$Q$176,26,FALSE)</f>
        <v>#N/A</v>
      </c>
      <c r="M330" s="43" t="e">
        <f t="shared" si="6"/>
        <v>#N/A</v>
      </c>
      <c r="O330">
        <v>110.173</v>
      </c>
    </row>
    <row r="331" spans="1:31" hidden="1" x14ac:dyDescent="0.25">
      <c r="A331" t="s">
        <v>2006</v>
      </c>
      <c r="B331" t="s">
        <v>107</v>
      </c>
      <c r="C331" t="s">
        <v>1894</v>
      </c>
      <c r="D331" t="s">
        <v>2007</v>
      </c>
      <c r="E331" t="s">
        <v>2008</v>
      </c>
      <c r="F331" t="s">
        <v>2009</v>
      </c>
      <c r="G331" t="s">
        <v>1624</v>
      </c>
      <c r="H331">
        <v>2437634.1809999999</v>
      </c>
      <c r="I331">
        <v>953193.99099999992</v>
      </c>
      <c r="J331">
        <v>215287.49114611384</v>
      </c>
      <c r="K331">
        <v>173960.16889</v>
      </c>
      <c r="L331" s="43" t="e">
        <f>VLOOKUP($B331,Табл1!$B$6:$Q$176,26,FALSE)</f>
        <v>#REF!</v>
      </c>
      <c r="M331" s="43" t="e">
        <f t="shared" si="6"/>
        <v>#REF!</v>
      </c>
      <c r="N331">
        <v>215287.49114611384</v>
      </c>
      <c r="O331">
        <v>173960.16889</v>
      </c>
    </row>
    <row r="332" spans="1:31" s="45" customFormat="1" hidden="1" x14ac:dyDescent="0.25">
      <c r="A332" s="45" t="s">
        <v>2010</v>
      </c>
      <c r="B332" s="45" t="s">
        <v>6</v>
      </c>
      <c r="C332" s="45" t="s">
        <v>1894</v>
      </c>
      <c r="D332" s="45" t="s">
        <v>1818</v>
      </c>
      <c r="E332" s="45" t="s">
        <v>2011</v>
      </c>
      <c r="F332" s="45" t="s">
        <v>2012</v>
      </c>
      <c r="G332" s="45" t="s">
        <v>1624</v>
      </c>
      <c r="H332" s="45">
        <v>898288.94900000002</v>
      </c>
      <c r="I332" s="45">
        <v>402465.12299999996</v>
      </c>
      <c r="J332" s="45">
        <v>201797.65700000001</v>
      </c>
      <c r="K332" s="44">
        <v>156149.715</v>
      </c>
      <c r="L332" s="44" t="e">
        <f>VLOOKUP($B332,Табл1!$B$6:$Q$176,26,FALSE)</f>
        <v>#REF!</v>
      </c>
      <c r="M332" s="44" t="e">
        <f t="shared" si="6"/>
        <v>#REF!</v>
      </c>
      <c r="N332" s="45">
        <v>201797.65700000001</v>
      </c>
      <c r="O332" s="45">
        <v>156339.06299999999</v>
      </c>
      <c r="S332" s="45">
        <v>835.08500000000004</v>
      </c>
      <c r="AE332" s="47">
        <v>-1024.433</v>
      </c>
    </row>
    <row r="333" spans="1:31" hidden="1" x14ac:dyDescent="0.25">
      <c r="A333" t="s">
        <v>2013</v>
      </c>
      <c r="B333" t="s">
        <v>706</v>
      </c>
      <c r="C333" t="s">
        <v>1626</v>
      </c>
      <c r="D333" t="s">
        <v>1627</v>
      </c>
      <c r="E333" t="s">
        <v>1623</v>
      </c>
      <c r="F333" t="s">
        <v>2014</v>
      </c>
      <c r="G333" t="s">
        <v>1624</v>
      </c>
      <c r="H333">
        <v>5295.5440000000008</v>
      </c>
      <c r="I333">
        <v>448.54199999999997</v>
      </c>
      <c r="J333">
        <v>5719.4619999999995</v>
      </c>
      <c r="K333">
        <v>6257.8209999999999</v>
      </c>
      <c r="L333" s="43" t="e">
        <f>VLOOKUP($B333,Табл1!$B$6:$Q$176,26,FALSE)</f>
        <v>#N/A</v>
      </c>
      <c r="M333" s="43" t="e">
        <f t="shared" si="6"/>
        <v>#N/A</v>
      </c>
      <c r="R333">
        <v>5719.4619999999995</v>
      </c>
      <c r="S333">
        <v>6257.8209999999999</v>
      </c>
    </row>
    <row r="334" spans="1:31" hidden="1" x14ac:dyDescent="0.25">
      <c r="A334" t="s">
        <v>2015</v>
      </c>
      <c r="B334" t="s">
        <v>713</v>
      </c>
      <c r="C334" t="s">
        <v>1626</v>
      </c>
      <c r="D334" t="s">
        <v>1627</v>
      </c>
      <c r="E334" t="s">
        <v>1623</v>
      </c>
      <c r="F334" t="s">
        <v>2016</v>
      </c>
      <c r="G334" t="s">
        <v>1624</v>
      </c>
      <c r="H334">
        <v>828.39199999999994</v>
      </c>
      <c r="I334">
        <v>49.704000000000001</v>
      </c>
      <c r="J334">
        <v>690.26865037038806</v>
      </c>
      <c r="K334">
        <v>0</v>
      </c>
      <c r="L334" s="43" t="e">
        <f>VLOOKUP($B334,Табл1!$B$6:$Q$176,26,FALSE)</f>
        <v>#N/A</v>
      </c>
      <c r="M334" s="43" t="e">
        <f t="shared" si="6"/>
        <v>#N/A</v>
      </c>
      <c r="N334">
        <v>690.26865037038806</v>
      </c>
    </row>
    <row r="335" spans="1:31" hidden="1" x14ac:dyDescent="0.25">
      <c r="A335" t="s">
        <v>2017</v>
      </c>
      <c r="B335" t="s">
        <v>714</v>
      </c>
      <c r="C335" t="s">
        <v>1626</v>
      </c>
      <c r="D335" t="s">
        <v>1627</v>
      </c>
      <c r="E335" t="s">
        <v>1623</v>
      </c>
      <c r="F335" t="s">
        <v>2018</v>
      </c>
      <c r="G335" t="s">
        <v>1624</v>
      </c>
      <c r="H335">
        <v>533.404</v>
      </c>
      <c r="I335">
        <v>32.003999999999998</v>
      </c>
      <c r="J335">
        <v>444.46590208547059</v>
      </c>
      <c r="K335">
        <v>0</v>
      </c>
      <c r="L335" s="43" t="e">
        <f>VLOOKUP($B335,Табл1!$B$6:$Q$176,26,FALSE)</f>
        <v>#N/A</v>
      </c>
      <c r="M335" s="43" t="e">
        <f t="shared" si="6"/>
        <v>#N/A</v>
      </c>
      <c r="N335">
        <v>444.46590208547059</v>
      </c>
    </row>
    <row r="336" spans="1:31" hidden="1" x14ac:dyDescent="0.25">
      <c r="A336" t="s">
        <v>2019</v>
      </c>
      <c r="B336" t="s">
        <v>715</v>
      </c>
      <c r="C336" t="s">
        <v>1626</v>
      </c>
      <c r="D336" t="s">
        <v>1627</v>
      </c>
      <c r="E336" t="s">
        <v>1623</v>
      </c>
      <c r="F336" t="s">
        <v>2020</v>
      </c>
      <c r="G336" t="s">
        <v>1624</v>
      </c>
      <c r="H336">
        <v>3019.6190000000001</v>
      </c>
      <c r="I336">
        <v>181.17699999999999</v>
      </c>
      <c r="J336">
        <v>2516.1365173121967</v>
      </c>
      <c r="K336">
        <v>0</v>
      </c>
      <c r="L336" s="43" t="e">
        <f>VLOOKUP($B336,Табл1!$B$6:$Q$176,26,FALSE)</f>
        <v>#N/A</v>
      </c>
      <c r="M336" s="43" t="e">
        <f t="shared" si="6"/>
        <v>#N/A</v>
      </c>
      <c r="N336">
        <v>2516.1365173121967</v>
      </c>
    </row>
    <row r="337" spans="1:19" hidden="1" x14ac:dyDescent="0.25">
      <c r="A337" t="s">
        <v>2021</v>
      </c>
      <c r="B337" t="s">
        <v>106</v>
      </c>
      <c r="C337" t="s">
        <v>1696</v>
      </c>
      <c r="D337" t="s">
        <v>1802</v>
      </c>
      <c r="E337" t="s">
        <v>1623</v>
      </c>
      <c r="F337" t="s">
        <v>1623</v>
      </c>
      <c r="G337" t="s">
        <v>1624</v>
      </c>
      <c r="H337">
        <v>1358.021</v>
      </c>
      <c r="I337">
        <v>1396.5139999999999</v>
      </c>
      <c r="J337">
        <v>0</v>
      </c>
      <c r="K337">
        <v>1013.375</v>
      </c>
      <c r="L337" s="43" t="e">
        <f>VLOOKUP($B337,Табл1!$B$6:$Q$176,26,FALSE)</f>
        <v>#N/A</v>
      </c>
      <c r="M337" s="43" t="e">
        <f t="shared" si="6"/>
        <v>#N/A</v>
      </c>
      <c r="N337">
        <v>0</v>
      </c>
      <c r="S337">
        <v>1013.375</v>
      </c>
    </row>
    <row r="338" spans="1:19" hidden="1" x14ac:dyDescent="0.25">
      <c r="A338" t="s">
        <v>2022</v>
      </c>
      <c r="B338" t="s">
        <v>105</v>
      </c>
      <c r="C338" t="s">
        <v>1626</v>
      </c>
      <c r="D338" t="s">
        <v>1802</v>
      </c>
      <c r="E338" t="s">
        <v>1623</v>
      </c>
      <c r="F338" t="s">
        <v>1623</v>
      </c>
      <c r="G338" t="s">
        <v>1624</v>
      </c>
      <c r="H338">
        <v>1566.1849999999999</v>
      </c>
      <c r="I338">
        <v>1862.4269999999999</v>
      </c>
      <c r="J338">
        <v>0</v>
      </c>
      <c r="K338">
        <v>337.548</v>
      </c>
      <c r="L338" s="43" t="e">
        <f>VLOOKUP($B338,Табл1!$B$6:$Q$176,26,FALSE)</f>
        <v>#N/A</v>
      </c>
      <c r="M338" s="43" t="e">
        <f t="shared" si="6"/>
        <v>#N/A</v>
      </c>
      <c r="N338">
        <v>0</v>
      </c>
      <c r="S338">
        <v>337.548</v>
      </c>
    </row>
    <row r="339" spans="1:19" hidden="1" x14ac:dyDescent="0.25">
      <c r="A339" t="s">
        <v>2023</v>
      </c>
      <c r="B339" t="s">
        <v>139</v>
      </c>
      <c r="C339" t="s">
        <v>1621</v>
      </c>
      <c r="D339" t="s">
        <v>1627</v>
      </c>
      <c r="E339" t="s">
        <v>1623</v>
      </c>
      <c r="F339" t="s">
        <v>2024</v>
      </c>
      <c r="G339" t="s">
        <v>1624</v>
      </c>
      <c r="H339">
        <v>1891.981</v>
      </c>
      <c r="I339">
        <v>1430.5840000000001</v>
      </c>
      <c r="J339">
        <v>0</v>
      </c>
      <c r="K339">
        <v>1749.1210000000001</v>
      </c>
      <c r="L339" s="43" t="e">
        <f>VLOOKUP($B339,Табл1!$B$6:$Q$176,26,FALSE)</f>
        <v>#N/A</v>
      </c>
      <c r="M339" s="43" t="e">
        <f t="shared" si="6"/>
        <v>#N/A</v>
      </c>
      <c r="N339">
        <v>0</v>
      </c>
      <c r="S339">
        <v>1749.1210000000001</v>
      </c>
    </row>
    <row r="340" spans="1:19" hidden="1" x14ac:dyDescent="0.25">
      <c r="A340" t="s">
        <v>2025</v>
      </c>
      <c r="B340" t="s">
        <v>140</v>
      </c>
      <c r="C340" t="s">
        <v>1621</v>
      </c>
      <c r="D340" t="s">
        <v>1627</v>
      </c>
      <c r="E340" t="s">
        <v>2026</v>
      </c>
      <c r="F340" t="s">
        <v>2026</v>
      </c>
      <c r="G340" t="s">
        <v>1624</v>
      </c>
      <c r="H340">
        <v>895.59</v>
      </c>
      <c r="I340">
        <v>821.04399999999998</v>
      </c>
      <c r="J340">
        <v>0</v>
      </c>
      <c r="K340">
        <v>974.86699999999996</v>
      </c>
      <c r="L340" s="43" t="e">
        <f>VLOOKUP($B340,Табл1!$B$6:$Q$176,26,FALSE)</f>
        <v>#N/A</v>
      </c>
      <c r="M340" s="43" t="e">
        <f t="shared" si="6"/>
        <v>#N/A</v>
      </c>
      <c r="N340">
        <v>0</v>
      </c>
      <c r="S340">
        <v>974.86699999999996</v>
      </c>
    </row>
    <row r="341" spans="1:19" hidden="1" x14ac:dyDescent="0.25">
      <c r="A341" t="s">
        <v>2027</v>
      </c>
      <c r="B341" t="s">
        <v>141</v>
      </c>
      <c r="C341" t="s">
        <v>1621</v>
      </c>
      <c r="D341" t="s">
        <v>1627</v>
      </c>
      <c r="E341" t="s">
        <v>1931</v>
      </c>
      <c r="F341" t="s">
        <v>2028</v>
      </c>
      <c r="G341" t="s">
        <v>1624</v>
      </c>
      <c r="H341">
        <v>475.654</v>
      </c>
      <c r="I341">
        <v>372.334</v>
      </c>
      <c r="J341">
        <v>0</v>
      </c>
      <c r="K341">
        <v>441.80399999999997</v>
      </c>
      <c r="L341" s="43" t="e">
        <f>VLOOKUP($B341,Табл1!$B$6:$Q$176,26,FALSE)</f>
        <v>#N/A</v>
      </c>
      <c r="M341" s="43" t="e">
        <f t="shared" si="6"/>
        <v>#N/A</v>
      </c>
      <c r="N341">
        <v>0</v>
      </c>
      <c r="S341">
        <v>441.80399999999997</v>
      </c>
    </row>
    <row r="342" spans="1:19" hidden="1" x14ac:dyDescent="0.25">
      <c r="A342" t="s">
        <v>2029</v>
      </c>
      <c r="B342" t="s">
        <v>2030</v>
      </c>
      <c r="C342" t="s">
        <v>1626</v>
      </c>
      <c r="D342" t="s">
        <v>1627</v>
      </c>
      <c r="E342" t="s">
        <v>2031</v>
      </c>
      <c r="F342" t="s">
        <v>2032</v>
      </c>
      <c r="G342" t="s">
        <v>1624</v>
      </c>
      <c r="H342">
        <v>2869.4290000000001</v>
      </c>
      <c r="I342">
        <v>2746.81</v>
      </c>
      <c r="J342">
        <v>0</v>
      </c>
      <c r="K342">
        <v>3018.71</v>
      </c>
      <c r="L342" s="43">
        <v>3018.71</v>
      </c>
      <c r="M342" s="43">
        <f t="shared" si="6"/>
        <v>0</v>
      </c>
      <c r="N342">
        <v>0</v>
      </c>
      <c r="S342">
        <v>3018.71</v>
      </c>
    </row>
    <row r="343" spans="1:19" hidden="1" x14ac:dyDescent="0.25">
      <c r="A343" t="s">
        <v>2033</v>
      </c>
      <c r="B343" t="s">
        <v>142</v>
      </c>
      <c r="C343" t="s">
        <v>1621</v>
      </c>
      <c r="D343" t="s">
        <v>1627</v>
      </c>
      <c r="E343" t="s">
        <v>2034</v>
      </c>
      <c r="F343" t="s">
        <v>2034</v>
      </c>
      <c r="G343" t="s">
        <v>1624</v>
      </c>
      <c r="H343">
        <v>44.401000000000003</v>
      </c>
      <c r="I343">
        <v>39.862000000000002</v>
      </c>
      <c r="J343">
        <v>0</v>
      </c>
      <c r="K343">
        <v>47.371000000000002</v>
      </c>
      <c r="L343" s="43" t="e">
        <f>VLOOKUP($B343,Табл1!$B$6:$Q$176,26,FALSE)</f>
        <v>#N/A</v>
      </c>
      <c r="M343" s="43" t="e">
        <f t="shared" si="6"/>
        <v>#N/A</v>
      </c>
      <c r="N343">
        <v>0</v>
      </c>
      <c r="S343">
        <v>47.371000000000002</v>
      </c>
    </row>
    <row r="344" spans="1:19" hidden="1" x14ac:dyDescent="0.25">
      <c r="A344" t="s">
        <v>2035</v>
      </c>
      <c r="B344" t="s">
        <v>143</v>
      </c>
      <c r="C344" t="s">
        <v>1621</v>
      </c>
      <c r="D344" t="s">
        <v>1627</v>
      </c>
      <c r="E344" t="s">
        <v>1623</v>
      </c>
      <c r="F344" t="s">
        <v>2026</v>
      </c>
      <c r="G344" t="s">
        <v>1624</v>
      </c>
      <c r="H344">
        <v>898.27800000000002</v>
      </c>
      <c r="I344">
        <v>730.05799999999999</v>
      </c>
      <c r="J344">
        <v>0</v>
      </c>
      <c r="K344">
        <v>893.452</v>
      </c>
      <c r="L344" s="43" t="e">
        <f>VLOOKUP($B344,Табл1!$B$6:$Q$176,26,FALSE)</f>
        <v>#N/A</v>
      </c>
      <c r="M344" s="43" t="e">
        <f t="shared" si="6"/>
        <v>#N/A</v>
      </c>
      <c r="N344">
        <v>0</v>
      </c>
      <c r="S344">
        <v>893.452</v>
      </c>
    </row>
    <row r="345" spans="1:19" hidden="1" x14ac:dyDescent="0.25">
      <c r="A345" t="s">
        <v>2036</v>
      </c>
      <c r="B345" t="s">
        <v>144</v>
      </c>
      <c r="C345" t="s">
        <v>1621</v>
      </c>
      <c r="D345" t="s">
        <v>1627</v>
      </c>
      <c r="E345" t="s">
        <v>1623</v>
      </c>
      <c r="F345" t="s">
        <v>2034</v>
      </c>
      <c r="G345" t="s">
        <v>1624</v>
      </c>
      <c r="H345">
        <v>49.484999999999999</v>
      </c>
      <c r="I345">
        <v>42.726999999999997</v>
      </c>
      <c r="J345">
        <v>0</v>
      </c>
      <c r="K345">
        <v>50.866</v>
      </c>
      <c r="L345" s="43" t="e">
        <f>VLOOKUP($B345,Табл1!$B$6:$Q$176,26,FALSE)</f>
        <v>#N/A</v>
      </c>
      <c r="M345" s="43" t="e">
        <f t="shared" si="6"/>
        <v>#N/A</v>
      </c>
      <c r="N345">
        <v>0</v>
      </c>
      <c r="S345">
        <v>50.866</v>
      </c>
    </row>
    <row r="346" spans="1:19" hidden="1" x14ac:dyDescent="0.25">
      <c r="A346" t="s">
        <v>2037</v>
      </c>
      <c r="B346" t="s">
        <v>2038</v>
      </c>
      <c r="C346" t="s">
        <v>1621</v>
      </c>
      <c r="D346" t="s">
        <v>1627</v>
      </c>
      <c r="E346" t="s">
        <v>1623</v>
      </c>
      <c r="F346" t="s">
        <v>1948</v>
      </c>
      <c r="G346" t="s">
        <v>1624</v>
      </c>
      <c r="H346">
        <v>133.429</v>
      </c>
      <c r="I346">
        <v>115.503</v>
      </c>
      <c r="J346">
        <v>0</v>
      </c>
      <c r="K346">
        <v>137.50399999999999</v>
      </c>
      <c r="L346" s="43">
        <v>137.50399999999999</v>
      </c>
      <c r="M346" s="43">
        <f t="shared" si="6"/>
        <v>0</v>
      </c>
      <c r="N346">
        <v>0</v>
      </c>
      <c r="S346">
        <v>137.50399999999999</v>
      </c>
    </row>
    <row r="347" spans="1:19" hidden="1" x14ac:dyDescent="0.25">
      <c r="A347" t="s">
        <v>2039</v>
      </c>
      <c r="B347" t="s">
        <v>719</v>
      </c>
      <c r="C347" t="s">
        <v>1621</v>
      </c>
      <c r="D347" t="s">
        <v>1627</v>
      </c>
      <c r="E347" t="s">
        <v>1623</v>
      </c>
      <c r="F347" t="s">
        <v>2040</v>
      </c>
      <c r="G347" t="s">
        <v>1624</v>
      </c>
      <c r="H347">
        <v>1059.0039999999999</v>
      </c>
      <c r="I347">
        <v>1130.479</v>
      </c>
      <c r="J347">
        <v>0</v>
      </c>
      <c r="K347">
        <v>1386.4050000000002</v>
      </c>
      <c r="L347" s="43" t="e">
        <f>VLOOKUP($B347,Табл1!$B$6:$Q$176,26,FALSE)</f>
        <v>#N/A</v>
      </c>
      <c r="M347" s="43" t="e">
        <f t="shared" si="6"/>
        <v>#N/A</v>
      </c>
      <c r="S347">
        <v>1386.4050000000002</v>
      </c>
    </row>
    <row r="348" spans="1:19" hidden="1" x14ac:dyDescent="0.25">
      <c r="A348" t="s">
        <v>2041</v>
      </c>
      <c r="B348" t="s">
        <v>720</v>
      </c>
      <c r="C348" t="s">
        <v>1621</v>
      </c>
      <c r="D348" t="s">
        <v>1627</v>
      </c>
      <c r="E348" t="s">
        <v>1623</v>
      </c>
      <c r="F348" t="s">
        <v>2042</v>
      </c>
      <c r="G348" t="s">
        <v>1624</v>
      </c>
      <c r="H348">
        <v>495.923</v>
      </c>
      <c r="I348">
        <v>13.005000000000001</v>
      </c>
      <c r="J348">
        <v>0</v>
      </c>
      <c r="K348">
        <v>15.462999999999999</v>
      </c>
      <c r="L348" s="43" t="e">
        <f>VLOOKUP($B348,Табл1!$B$6:$Q$176,26,FALSE)</f>
        <v>#N/A</v>
      </c>
      <c r="M348" s="43" t="e">
        <f t="shared" si="6"/>
        <v>#N/A</v>
      </c>
      <c r="S348">
        <v>15.462999999999999</v>
      </c>
    </row>
    <row r="349" spans="1:19" hidden="1" x14ac:dyDescent="0.25">
      <c r="A349" t="s">
        <v>2043</v>
      </c>
      <c r="B349" t="s">
        <v>722</v>
      </c>
      <c r="C349" t="s">
        <v>1621</v>
      </c>
      <c r="D349" t="s">
        <v>1622</v>
      </c>
      <c r="E349" t="s">
        <v>1623</v>
      </c>
      <c r="F349" t="s">
        <v>1950</v>
      </c>
      <c r="G349" t="s">
        <v>1624</v>
      </c>
      <c r="H349">
        <v>259.08</v>
      </c>
      <c r="I349">
        <v>29.521000000000001</v>
      </c>
      <c r="J349">
        <v>0</v>
      </c>
      <c r="K349">
        <v>29.521000000000001</v>
      </c>
      <c r="L349" s="43" t="e">
        <f>VLOOKUP($B349,Табл1!$B$6:$Q$176,26,FALSE)</f>
        <v>#N/A</v>
      </c>
      <c r="M349" s="43" t="e">
        <f t="shared" si="6"/>
        <v>#N/A</v>
      </c>
      <c r="S349">
        <v>29.521000000000001</v>
      </c>
    </row>
    <row r="350" spans="1:19" hidden="1" x14ac:dyDescent="0.25">
      <c r="A350" t="s">
        <v>2044</v>
      </c>
      <c r="B350" t="s">
        <v>725</v>
      </c>
      <c r="C350" t="s">
        <v>1621</v>
      </c>
      <c r="D350" t="s">
        <v>1627</v>
      </c>
      <c r="E350" t="s">
        <v>1623</v>
      </c>
      <c r="F350" t="s">
        <v>2045</v>
      </c>
      <c r="G350" t="s">
        <v>1624</v>
      </c>
      <c r="H350">
        <v>80.019000000000005</v>
      </c>
      <c r="I350">
        <v>80.019000000000005</v>
      </c>
      <c r="J350">
        <v>0</v>
      </c>
      <c r="K350">
        <v>92.367999999999995</v>
      </c>
      <c r="L350" s="43" t="e">
        <f>VLOOKUP($B350,Табл1!$B$6:$Q$176,26,FALSE)</f>
        <v>#N/A</v>
      </c>
      <c r="M350" s="43" t="e">
        <f t="shared" si="6"/>
        <v>#N/A</v>
      </c>
      <c r="S350">
        <v>92.367999999999995</v>
      </c>
    </row>
    <row r="351" spans="1:19" hidden="1" x14ac:dyDescent="0.25">
      <c r="A351" t="s">
        <v>2046</v>
      </c>
      <c r="B351" t="s">
        <v>1602</v>
      </c>
      <c r="C351" t="s">
        <v>1621</v>
      </c>
      <c r="D351" t="s">
        <v>1627</v>
      </c>
      <c r="E351" t="s">
        <v>1623</v>
      </c>
      <c r="F351" t="s">
        <v>2047</v>
      </c>
      <c r="G351" t="s">
        <v>1624</v>
      </c>
      <c r="H351">
        <v>892.32</v>
      </c>
      <c r="I351">
        <v>108.899</v>
      </c>
      <c r="J351">
        <v>0</v>
      </c>
      <c r="K351">
        <v>108.899</v>
      </c>
      <c r="L351" s="43" t="e">
        <f>VLOOKUP($B351,Табл1!$B$6:$Q$176,26,FALSE)</f>
        <v>#N/A</v>
      </c>
      <c r="M351" s="43" t="e">
        <f t="shared" si="6"/>
        <v>#N/A</v>
      </c>
      <c r="O351">
        <v>108.899</v>
      </c>
    </row>
    <row r="352" spans="1:19" hidden="1" x14ac:dyDescent="0.25">
      <c r="A352" t="s">
        <v>2048</v>
      </c>
      <c r="B352" t="s">
        <v>1603</v>
      </c>
      <c r="C352" t="s">
        <v>1621</v>
      </c>
      <c r="D352" t="s">
        <v>1627</v>
      </c>
      <c r="E352" t="s">
        <v>1623</v>
      </c>
      <c r="F352" t="s">
        <v>2049</v>
      </c>
      <c r="G352" t="s">
        <v>1624</v>
      </c>
      <c r="H352">
        <v>182.184</v>
      </c>
      <c r="I352">
        <v>126.36</v>
      </c>
      <c r="J352">
        <v>0</v>
      </c>
      <c r="K352">
        <v>126.36</v>
      </c>
      <c r="L352" s="43" t="e">
        <f>VLOOKUP($B352,Табл1!$B$6:$Q$176,26,FALSE)</f>
        <v>#N/A</v>
      </c>
      <c r="M352" s="43" t="e">
        <f t="shared" si="6"/>
        <v>#N/A</v>
      </c>
      <c r="O352">
        <v>126.36</v>
      </c>
    </row>
    <row r="353" spans="1:19" hidden="1" x14ac:dyDescent="0.25">
      <c r="A353" t="s">
        <v>2050</v>
      </c>
      <c r="B353" t="s">
        <v>1609</v>
      </c>
      <c r="C353" t="s">
        <v>1621</v>
      </c>
      <c r="D353" t="s">
        <v>1627</v>
      </c>
      <c r="E353" t="s">
        <v>1623</v>
      </c>
      <c r="F353" t="s">
        <v>2051</v>
      </c>
      <c r="G353" t="s">
        <v>1624</v>
      </c>
      <c r="H353">
        <v>1387.8109999999999</v>
      </c>
      <c r="I353">
        <v>1622.5809999999999</v>
      </c>
      <c r="J353">
        <v>0</v>
      </c>
      <c r="K353">
        <v>1622.5809999999999</v>
      </c>
      <c r="L353" s="43" t="e">
        <f>VLOOKUP($B353,Табл1!$B$6:$Q$176,26,FALSE)</f>
        <v>#N/A</v>
      </c>
      <c r="M353" s="43" t="e">
        <f t="shared" si="6"/>
        <v>#N/A</v>
      </c>
      <c r="S353">
        <v>1622.5809999999999</v>
      </c>
    </row>
    <row r="354" spans="1:19" hidden="1" x14ac:dyDescent="0.25">
      <c r="A354" t="s">
        <v>2052</v>
      </c>
      <c r="B354" t="s">
        <v>1610</v>
      </c>
      <c r="C354" t="s">
        <v>1621</v>
      </c>
      <c r="D354" t="s">
        <v>1627</v>
      </c>
      <c r="E354" t="s">
        <v>1623</v>
      </c>
      <c r="F354" t="s">
        <v>2053</v>
      </c>
      <c r="G354" t="s">
        <v>1624</v>
      </c>
      <c r="H354">
        <v>4944.4830000000002</v>
      </c>
      <c r="I354">
        <v>199.42500000000001</v>
      </c>
      <c r="J354">
        <v>0</v>
      </c>
      <c r="K354">
        <v>199.42500000000001</v>
      </c>
      <c r="L354" s="43">
        <v>237.178</v>
      </c>
      <c r="M354" s="43">
        <f t="shared" si="6"/>
        <v>37.752999999999986</v>
      </c>
      <c r="S354">
        <v>199.42500000000001</v>
      </c>
    </row>
    <row r="355" spans="1:19" hidden="1" x14ac:dyDescent="0.25">
      <c r="A355" t="s">
        <v>2054</v>
      </c>
      <c r="B355" t="s">
        <v>1612</v>
      </c>
      <c r="C355" t="s">
        <v>1621</v>
      </c>
      <c r="D355" t="s">
        <v>1627</v>
      </c>
      <c r="E355" t="s">
        <v>1623</v>
      </c>
      <c r="F355" t="s">
        <v>1938</v>
      </c>
      <c r="G355" t="s">
        <v>1624</v>
      </c>
      <c r="H355">
        <v>42.106999999999999</v>
      </c>
      <c r="I355">
        <v>136.88200000000001</v>
      </c>
      <c r="J355">
        <v>0</v>
      </c>
      <c r="K355">
        <v>136.88200000000001</v>
      </c>
      <c r="L355" s="43" t="e">
        <f>VLOOKUP($B355,Табл1!$B$6:$Q$176,26,FALSE)</f>
        <v>#N/A</v>
      </c>
      <c r="M355" s="43" t="e">
        <f t="shared" si="6"/>
        <v>#N/A</v>
      </c>
      <c r="S355">
        <v>136.88200000000001</v>
      </c>
    </row>
    <row r="356" spans="1:19" hidden="1" x14ac:dyDescent="0.25">
      <c r="A356" t="s">
        <v>2055</v>
      </c>
      <c r="B356" t="s">
        <v>1613</v>
      </c>
      <c r="C356" t="s">
        <v>1621</v>
      </c>
      <c r="D356" t="s">
        <v>1627</v>
      </c>
      <c r="E356" t="s">
        <v>1623</v>
      </c>
      <c r="F356" t="s">
        <v>2056</v>
      </c>
      <c r="G356" t="s">
        <v>1624</v>
      </c>
      <c r="H356">
        <v>460.12</v>
      </c>
      <c r="I356">
        <v>36.287999999999997</v>
      </c>
      <c r="J356">
        <v>0</v>
      </c>
      <c r="K356">
        <v>36.287999999999997</v>
      </c>
      <c r="L356" s="43" t="e">
        <f>VLOOKUP($B356,Табл1!$B$6:$Q$176,26,FALSE)</f>
        <v>#N/A</v>
      </c>
      <c r="M356" s="43" t="e">
        <f t="shared" si="6"/>
        <v>#N/A</v>
      </c>
      <c r="S356">
        <v>36.287999999999997</v>
      </c>
    </row>
    <row r="357" spans="1:19" hidden="1" x14ac:dyDescent="0.25">
      <c r="A357" t="s">
        <v>2057</v>
      </c>
      <c r="B357" t="s">
        <v>1614</v>
      </c>
      <c r="C357" t="s">
        <v>1621</v>
      </c>
      <c r="D357" t="s">
        <v>1627</v>
      </c>
      <c r="E357" t="s">
        <v>1623</v>
      </c>
      <c r="F357" t="s">
        <v>1950</v>
      </c>
      <c r="G357" t="s">
        <v>1624</v>
      </c>
      <c r="H357">
        <v>224.041</v>
      </c>
      <c r="I357">
        <v>66.326999999999998</v>
      </c>
      <c r="J357">
        <v>0</v>
      </c>
      <c r="K357">
        <v>66.326999999999998</v>
      </c>
      <c r="L357" s="43">
        <v>70.608000000000004</v>
      </c>
      <c r="M357" s="43">
        <f t="shared" si="6"/>
        <v>4.2810000000000059</v>
      </c>
      <c r="S357">
        <v>66.326999999999998</v>
      </c>
    </row>
  </sheetData>
  <autoFilter ref="A6:AD357">
    <filterColumn colId="1">
      <customFilters>
        <customFilter val="*кози*"/>
      </customFilters>
    </filterColumn>
  </autoFilter>
  <mergeCells count="18">
    <mergeCell ref="A1:A4"/>
    <mergeCell ref="B1:B4"/>
    <mergeCell ref="C1:D1"/>
    <mergeCell ref="E1:G1"/>
    <mergeCell ref="H1:I3"/>
    <mergeCell ref="V1:V4"/>
    <mergeCell ref="C2:C4"/>
    <mergeCell ref="D2:D4"/>
    <mergeCell ref="E2:E4"/>
    <mergeCell ref="F2:F4"/>
    <mergeCell ref="G2:G4"/>
    <mergeCell ref="J2:K3"/>
    <mergeCell ref="N2:Q2"/>
    <mergeCell ref="R2:S3"/>
    <mergeCell ref="T2:U3"/>
    <mergeCell ref="J1:U1"/>
    <mergeCell ref="N3:O3"/>
    <mergeCell ref="P3:Q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20"/>
  <sheetViews>
    <sheetView workbookViewId="0">
      <selection activeCell="I379" sqref="I379"/>
    </sheetView>
  </sheetViews>
  <sheetFormatPr defaultRowHeight="15" x14ac:dyDescent="0.25"/>
  <cols>
    <col min="1" max="1" width="9.140625" customWidth="1"/>
    <col min="2" max="2" width="11.42578125" customWidth="1"/>
    <col min="4" max="4" width="12.85546875" customWidth="1"/>
  </cols>
  <sheetData>
    <row r="2" spans="1:5" x14ac:dyDescent="0.25">
      <c r="A2" s="37">
        <v>1175</v>
      </c>
      <c r="B2">
        <v>2015</v>
      </c>
      <c r="C2">
        <v>2016</v>
      </c>
      <c r="D2" s="37" t="str">
        <f>CONCATENATE(B2,"-",C2)</f>
        <v>2015-2016</v>
      </c>
      <c r="E2" t="e">
        <f>VLOOKUP(Лист3!$A2,Табл1!$C$6:$C$176,1,FALSE)</f>
        <v>#N/A</v>
      </c>
    </row>
    <row r="3" spans="1:5" x14ac:dyDescent="0.25">
      <c r="A3" s="38">
        <v>1176</v>
      </c>
      <c r="B3">
        <v>2023</v>
      </c>
      <c r="C3">
        <v>2023</v>
      </c>
      <c r="D3" s="37" t="str">
        <f t="shared" ref="D3:D66" si="0">CONCATENATE(B3,"-",C3)</f>
        <v>2023-2023</v>
      </c>
      <c r="E3" t="e">
        <f>VLOOKUP(Лист3!$A3,Табл1!$C$6:$C$176,1,FALSE)</f>
        <v>#N/A</v>
      </c>
    </row>
    <row r="4" spans="1:5" x14ac:dyDescent="0.25">
      <c r="A4" s="38">
        <v>1225</v>
      </c>
      <c r="B4">
        <v>2012</v>
      </c>
      <c r="D4" s="37" t="str">
        <f t="shared" si="0"/>
        <v>2012-</v>
      </c>
      <c r="E4" t="e">
        <f>VLOOKUP(Лист3!$A4,Табл1!$C$6:$C$176,1,FALSE)</f>
        <v>#N/A</v>
      </c>
    </row>
    <row r="5" spans="1:5" x14ac:dyDescent="0.25">
      <c r="A5" s="38">
        <v>1229</v>
      </c>
      <c r="B5">
        <v>2012</v>
      </c>
      <c r="C5">
        <v>2016</v>
      </c>
      <c r="D5" s="37" t="str">
        <f t="shared" si="0"/>
        <v>2012-2016</v>
      </c>
      <c r="E5" t="e">
        <f>VLOOKUP(Лист3!$A5,Табл1!$C$6:$C$176,1,FALSE)</f>
        <v>#N/A</v>
      </c>
    </row>
    <row r="6" spans="1:5" x14ac:dyDescent="0.25">
      <c r="A6" s="38">
        <v>1246</v>
      </c>
      <c r="B6">
        <v>2012</v>
      </c>
      <c r="C6">
        <v>2014</v>
      </c>
      <c r="D6" s="37" t="str">
        <f t="shared" si="0"/>
        <v>2012-2014</v>
      </c>
      <c r="E6" t="e">
        <f>VLOOKUP(Лист3!$A6,Табл1!$C$6:$C$176,1,FALSE)</f>
        <v>#N/A</v>
      </c>
    </row>
    <row r="7" spans="1:5" x14ac:dyDescent="0.25">
      <c r="A7" s="38">
        <v>1252</v>
      </c>
      <c r="B7">
        <v>2012</v>
      </c>
      <c r="C7">
        <v>2018</v>
      </c>
      <c r="D7" s="37" t="str">
        <f t="shared" si="0"/>
        <v>2012-2018</v>
      </c>
      <c r="E7" t="e">
        <f>VLOOKUP(Лист3!$A7,Табл1!$C$6:$C$176,1,FALSE)</f>
        <v>#N/A</v>
      </c>
    </row>
    <row r="8" spans="1:5" x14ac:dyDescent="0.25">
      <c r="A8" s="38">
        <v>1256</v>
      </c>
      <c r="B8">
        <v>2012</v>
      </c>
      <c r="C8">
        <v>2016</v>
      </c>
      <c r="D8" s="37" t="str">
        <f t="shared" si="0"/>
        <v>2012-2016</v>
      </c>
      <c r="E8" t="e">
        <f>VLOOKUP(Лист3!$A8,Табл1!$C$6:$C$176,1,FALSE)</f>
        <v>#N/A</v>
      </c>
    </row>
    <row r="9" spans="1:5" ht="15.75" x14ac:dyDescent="0.25">
      <c r="A9" s="24">
        <v>1274</v>
      </c>
      <c r="B9">
        <v>2012</v>
      </c>
      <c r="C9">
        <v>2023</v>
      </c>
      <c r="D9" s="37" t="str">
        <f t="shared" si="0"/>
        <v>2012-2023</v>
      </c>
      <c r="E9" t="e">
        <f>VLOOKUP(Лист3!$A9,Табл1!$C$6:$C$176,1,FALSE)</f>
        <v>#N/A</v>
      </c>
    </row>
    <row r="10" spans="1:5" ht="15.75" x14ac:dyDescent="0.25">
      <c r="A10" s="24">
        <v>1275</v>
      </c>
      <c r="B10">
        <v>2012</v>
      </c>
      <c r="C10">
        <v>2023</v>
      </c>
      <c r="D10" s="37" t="str">
        <f t="shared" si="0"/>
        <v>2012-2023</v>
      </c>
      <c r="E10" t="e">
        <f>VLOOKUP(Лист3!$A10,Табл1!$C$6:$C$176,1,FALSE)</f>
        <v>#N/A</v>
      </c>
    </row>
    <row r="11" spans="1:5" ht="15.75" x14ac:dyDescent="0.25">
      <c r="A11" s="24">
        <v>1276</v>
      </c>
      <c r="B11">
        <v>2012</v>
      </c>
      <c r="C11">
        <v>2023</v>
      </c>
      <c r="D11" s="37" t="str">
        <f t="shared" si="0"/>
        <v>2012-2023</v>
      </c>
      <c r="E11" t="e">
        <f>VLOOKUP(Лист3!$A11,Табл1!$C$6:$C$176,1,FALSE)</f>
        <v>#N/A</v>
      </c>
    </row>
    <row r="12" spans="1:5" ht="15.75" x14ac:dyDescent="0.25">
      <c r="A12" s="24">
        <v>1277</v>
      </c>
      <c r="B12">
        <v>2012</v>
      </c>
      <c r="C12">
        <v>2023</v>
      </c>
      <c r="D12" s="37" t="str">
        <f t="shared" si="0"/>
        <v>2012-2023</v>
      </c>
      <c r="E12" t="e">
        <f>VLOOKUP(Лист3!$A12,Табл1!$C$6:$C$176,1,FALSE)</f>
        <v>#N/A</v>
      </c>
    </row>
    <row r="13" spans="1:5" x14ac:dyDescent="0.25">
      <c r="A13" s="38">
        <v>1286</v>
      </c>
      <c r="B13">
        <v>2012</v>
      </c>
      <c r="C13">
        <v>2017</v>
      </c>
      <c r="D13" s="37" t="str">
        <f t="shared" si="0"/>
        <v>2012-2017</v>
      </c>
      <c r="E13" t="e">
        <f>VLOOKUP(Лист3!$A13,Табл1!$C$6:$C$176,1,FALSE)</f>
        <v>#N/A</v>
      </c>
    </row>
    <row r="14" spans="1:5" x14ac:dyDescent="0.25">
      <c r="A14" s="38">
        <v>1316</v>
      </c>
      <c r="B14">
        <v>2012</v>
      </c>
      <c r="C14">
        <v>2016</v>
      </c>
      <c r="D14" s="37" t="str">
        <f t="shared" si="0"/>
        <v>2012-2016</v>
      </c>
      <c r="E14" t="e">
        <f>VLOOKUP(Лист3!$A14,Табл1!$C$6:$C$176,1,FALSE)</f>
        <v>#N/A</v>
      </c>
    </row>
    <row r="15" spans="1:5" ht="15.75" x14ac:dyDescent="0.25">
      <c r="A15" s="24">
        <v>1402</v>
      </c>
      <c r="B15">
        <v>2012</v>
      </c>
      <c r="C15">
        <v>2025</v>
      </c>
      <c r="D15" s="37" t="str">
        <f t="shared" si="0"/>
        <v>2012-2025</v>
      </c>
      <c r="E15" t="e">
        <f>VLOOKUP(Лист3!$A15,Табл1!$C$6:$C$176,1,FALSE)</f>
        <v>#N/A</v>
      </c>
    </row>
    <row r="16" spans="1:5" ht="15.75" x14ac:dyDescent="0.25">
      <c r="A16" s="24">
        <v>1403</v>
      </c>
      <c r="B16">
        <v>2012</v>
      </c>
      <c r="C16">
        <v>2025</v>
      </c>
      <c r="D16" s="37" t="str">
        <f t="shared" si="0"/>
        <v>2012-2025</v>
      </c>
      <c r="E16" t="e">
        <f>VLOOKUP(Лист3!$A16,Табл1!$C$6:$C$176,1,FALSE)</f>
        <v>#N/A</v>
      </c>
    </row>
    <row r="17" spans="1:5" ht="15.75" x14ac:dyDescent="0.25">
      <c r="A17" s="24">
        <v>1405</v>
      </c>
      <c r="B17">
        <v>2012</v>
      </c>
      <c r="C17">
        <v>2025</v>
      </c>
      <c r="D17" s="37" t="str">
        <f t="shared" si="0"/>
        <v>2012-2025</v>
      </c>
      <c r="E17" t="e">
        <f>VLOOKUP(Лист3!$A17,Табл1!$C$6:$C$176,1,FALSE)</f>
        <v>#N/A</v>
      </c>
    </row>
    <row r="18" spans="1:5" ht="15.75" x14ac:dyDescent="0.25">
      <c r="A18" s="39">
        <v>1440</v>
      </c>
      <c r="B18">
        <v>2012</v>
      </c>
      <c r="C18">
        <v>2015</v>
      </c>
      <c r="D18" s="37" t="str">
        <f t="shared" si="0"/>
        <v>2012-2015</v>
      </c>
      <c r="E18" t="e">
        <f>VLOOKUP(Лист3!$A18,Табл1!$C$6:$C$176,1,FALSE)</f>
        <v>#N/A</v>
      </c>
    </row>
    <row r="19" spans="1:5" x14ac:dyDescent="0.25">
      <c r="A19" s="38">
        <v>1443</v>
      </c>
      <c r="B19">
        <v>2012</v>
      </c>
      <c r="C19">
        <v>2016</v>
      </c>
      <c r="D19" s="37" t="str">
        <f t="shared" si="0"/>
        <v>2012-2016</v>
      </c>
      <c r="E19" t="e">
        <f>VLOOKUP(Лист3!$A19,Табл1!$C$6:$C$176,1,FALSE)</f>
        <v>#N/A</v>
      </c>
    </row>
    <row r="20" spans="1:5" x14ac:dyDescent="0.25">
      <c r="A20" s="38">
        <v>1444</v>
      </c>
      <c r="B20">
        <v>2012</v>
      </c>
      <c r="C20">
        <v>2016</v>
      </c>
      <c r="D20" s="37" t="str">
        <f t="shared" si="0"/>
        <v>2012-2016</v>
      </c>
      <c r="E20" t="e">
        <f>VLOOKUP(Лист3!$A20,Табл1!$C$6:$C$176,1,FALSE)</f>
        <v>#N/A</v>
      </c>
    </row>
    <row r="21" spans="1:5" ht="15.75" x14ac:dyDescent="0.25">
      <c r="A21" s="24">
        <v>1461</v>
      </c>
      <c r="B21">
        <v>2012</v>
      </c>
      <c r="C21">
        <v>2023</v>
      </c>
      <c r="D21" s="37" t="str">
        <f t="shared" si="0"/>
        <v>2012-2023</v>
      </c>
      <c r="E21" t="e">
        <f>VLOOKUP(Лист3!$A21,Табл1!$C$6:$C$176,1,FALSE)</f>
        <v>#N/A</v>
      </c>
    </row>
    <row r="22" spans="1:5" x14ac:dyDescent="0.25">
      <c r="A22" s="38">
        <v>1467</v>
      </c>
      <c r="B22">
        <v>2012</v>
      </c>
      <c r="D22" s="37" t="str">
        <f t="shared" si="0"/>
        <v>2012-</v>
      </c>
      <c r="E22" t="e">
        <f>VLOOKUP(Лист3!$A22,Табл1!$C$6:$C$176,1,FALSE)</f>
        <v>#N/A</v>
      </c>
    </row>
    <row r="23" spans="1:5" x14ac:dyDescent="0.25">
      <c r="A23" s="38">
        <v>2779</v>
      </c>
      <c r="B23">
        <v>2015</v>
      </c>
      <c r="C23">
        <v>2015</v>
      </c>
      <c r="D23" s="37" t="str">
        <f t="shared" si="0"/>
        <v>2015-2015</v>
      </c>
      <c r="E23" t="e">
        <f>VLOOKUP(Лист3!$A23,Табл1!$C$6:$C$176,1,FALSE)</f>
        <v>#N/A</v>
      </c>
    </row>
    <row r="24" spans="1:5" x14ac:dyDescent="0.25">
      <c r="A24" s="38">
        <v>2793</v>
      </c>
      <c r="B24">
        <v>2014</v>
      </c>
      <c r="C24">
        <v>2016</v>
      </c>
      <c r="D24" s="37" t="str">
        <f t="shared" si="0"/>
        <v>2014-2016</v>
      </c>
      <c r="E24" t="e">
        <f>VLOOKUP(Лист3!$A24,Табл1!$C$6:$C$176,1,FALSE)</f>
        <v>#N/A</v>
      </c>
    </row>
    <row r="25" spans="1:5" x14ac:dyDescent="0.25">
      <c r="A25" s="38">
        <v>2794</v>
      </c>
      <c r="B25">
        <v>2020</v>
      </c>
      <c r="C25">
        <v>2022</v>
      </c>
      <c r="D25" s="37" t="str">
        <f t="shared" si="0"/>
        <v>2020-2022</v>
      </c>
      <c r="E25" t="e">
        <f>VLOOKUP(Лист3!$A25,Табл1!$C$6:$C$176,1,FALSE)</f>
        <v>#N/A</v>
      </c>
    </row>
    <row r="26" spans="1:5" x14ac:dyDescent="0.25">
      <c r="A26" s="38">
        <v>2795</v>
      </c>
      <c r="B26">
        <v>2023</v>
      </c>
      <c r="C26">
        <v>2024</v>
      </c>
      <c r="D26" s="37" t="str">
        <f t="shared" si="0"/>
        <v>2023-2024</v>
      </c>
      <c r="E26" t="e">
        <f>VLOOKUP(Лист3!$A26,Табл1!$C$6:$C$176,1,FALSE)</f>
        <v>#N/A</v>
      </c>
    </row>
    <row r="27" spans="1:5" ht="15.75" x14ac:dyDescent="0.25">
      <c r="A27" s="24">
        <v>2815</v>
      </c>
      <c r="B27">
        <v>2017</v>
      </c>
      <c r="C27">
        <v>2019</v>
      </c>
      <c r="D27" s="37" t="str">
        <f t="shared" si="0"/>
        <v>2017-2019</v>
      </c>
      <c r="E27" t="e">
        <f>VLOOKUP(Лист3!$A27,Табл1!$C$6:$C$176,1,FALSE)</f>
        <v>#N/A</v>
      </c>
    </row>
    <row r="28" spans="1:5" x14ac:dyDescent="0.25">
      <c r="A28" s="38">
        <v>3474</v>
      </c>
      <c r="B28">
        <v>2021</v>
      </c>
      <c r="C28">
        <v>2022</v>
      </c>
      <c r="D28" s="37" t="str">
        <f t="shared" si="0"/>
        <v>2021-2022</v>
      </c>
      <c r="E28" t="e">
        <f>VLOOKUP(Лист3!$A28,Табл1!$C$6:$C$176,1,FALSE)</f>
        <v>#N/A</v>
      </c>
    </row>
    <row r="29" spans="1:5" ht="15.75" x14ac:dyDescent="0.25">
      <c r="A29" s="39">
        <v>3478</v>
      </c>
      <c r="B29">
        <v>2013</v>
      </c>
      <c r="C29">
        <v>2020</v>
      </c>
      <c r="D29" s="37" t="str">
        <f t="shared" si="0"/>
        <v>2013-2020</v>
      </c>
      <c r="E29" t="e">
        <f>VLOOKUP(Лист3!$A29,Табл1!$C$6:$C$176,1,FALSE)</f>
        <v>#N/A</v>
      </c>
    </row>
    <row r="30" spans="1:5" x14ac:dyDescent="0.25">
      <c r="A30" s="38">
        <v>3479</v>
      </c>
      <c r="B30">
        <v>2014</v>
      </c>
      <c r="C30">
        <v>2016</v>
      </c>
      <c r="D30" s="37" t="str">
        <f t="shared" si="0"/>
        <v>2014-2016</v>
      </c>
      <c r="E30" t="e">
        <f>VLOOKUP(Лист3!$A30,Табл1!$C$6:$C$176,1,FALSE)</f>
        <v>#N/A</v>
      </c>
    </row>
    <row r="31" spans="1:5" x14ac:dyDescent="0.25">
      <c r="A31" s="38">
        <v>3492</v>
      </c>
      <c r="B31">
        <v>2018</v>
      </c>
      <c r="D31" s="37" t="str">
        <f t="shared" si="0"/>
        <v>2018-</v>
      </c>
      <c r="E31" t="e">
        <f>VLOOKUP(Лист3!$A31,Табл1!$C$6:$C$176,1,FALSE)</f>
        <v>#N/A</v>
      </c>
    </row>
    <row r="32" spans="1:5" x14ac:dyDescent="0.25">
      <c r="A32" s="38">
        <v>3497</v>
      </c>
      <c r="B32">
        <v>2016</v>
      </c>
      <c r="D32" s="37" t="str">
        <f t="shared" si="0"/>
        <v>2016-</v>
      </c>
      <c r="E32" t="e">
        <f>VLOOKUP(Лист3!$A32,Табл1!$C$6:$C$176,1,FALSE)</f>
        <v>#N/A</v>
      </c>
    </row>
    <row r="33" spans="1:5" x14ac:dyDescent="0.25">
      <c r="A33" s="38">
        <v>3500</v>
      </c>
      <c r="B33">
        <v>2017</v>
      </c>
      <c r="D33" s="37" t="str">
        <f t="shared" si="0"/>
        <v>2017-</v>
      </c>
      <c r="E33" t="e">
        <f>VLOOKUP(Лист3!$A33,Табл1!$C$6:$C$176,1,FALSE)</f>
        <v>#N/A</v>
      </c>
    </row>
    <row r="34" spans="1:5" x14ac:dyDescent="0.25">
      <c r="A34" s="38">
        <v>3503</v>
      </c>
      <c r="B34">
        <v>2012</v>
      </c>
      <c r="C34">
        <v>2016</v>
      </c>
      <c r="D34" s="37" t="str">
        <f t="shared" si="0"/>
        <v>2012-2016</v>
      </c>
      <c r="E34" t="e">
        <f>VLOOKUP(Лист3!$A34,Табл1!$C$6:$C$176,1,FALSE)</f>
        <v>#N/A</v>
      </c>
    </row>
    <row r="35" spans="1:5" ht="15.75" x14ac:dyDescent="0.25">
      <c r="A35" s="39">
        <v>3507</v>
      </c>
      <c r="B35">
        <v>2014</v>
      </c>
      <c r="C35">
        <v>2015</v>
      </c>
      <c r="D35" s="37" t="str">
        <f t="shared" si="0"/>
        <v>2014-2015</v>
      </c>
      <c r="E35" t="e">
        <f>VLOOKUP(Лист3!$A35,Табл1!$C$6:$C$176,1,FALSE)</f>
        <v>#N/A</v>
      </c>
    </row>
    <row r="36" spans="1:5" x14ac:dyDescent="0.25">
      <c r="A36" s="38">
        <v>3671</v>
      </c>
      <c r="B36">
        <v>2024</v>
      </c>
      <c r="C36">
        <v>2024</v>
      </c>
      <c r="D36" s="37" t="str">
        <f t="shared" si="0"/>
        <v>2024-2024</v>
      </c>
      <c r="E36" t="e">
        <f>VLOOKUP(Лист3!$A36,Табл1!$C$6:$C$176,1,FALSE)</f>
        <v>#N/A</v>
      </c>
    </row>
    <row r="37" spans="1:5" x14ac:dyDescent="0.25">
      <c r="A37" s="38">
        <v>3672</v>
      </c>
      <c r="B37">
        <v>2023</v>
      </c>
      <c r="C37">
        <v>2024</v>
      </c>
      <c r="D37" s="37" t="str">
        <f t="shared" si="0"/>
        <v>2023-2024</v>
      </c>
      <c r="E37" t="e">
        <f>VLOOKUP(Лист3!$A37,Табл1!$C$6:$C$176,1,FALSE)</f>
        <v>#N/A</v>
      </c>
    </row>
    <row r="38" spans="1:5" x14ac:dyDescent="0.25">
      <c r="A38" s="38">
        <v>3674</v>
      </c>
      <c r="B38">
        <v>2022</v>
      </c>
      <c r="C38">
        <v>2023</v>
      </c>
      <c r="D38" s="37" t="str">
        <f t="shared" si="0"/>
        <v>2022-2023</v>
      </c>
      <c r="E38" t="e">
        <f>VLOOKUP(Лист3!$A38,Табл1!$C$6:$C$176,1,FALSE)</f>
        <v>#N/A</v>
      </c>
    </row>
    <row r="39" spans="1:5" x14ac:dyDescent="0.25">
      <c r="A39" s="38">
        <v>3675</v>
      </c>
      <c r="B39">
        <v>2020</v>
      </c>
      <c r="C39">
        <v>2021</v>
      </c>
      <c r="D39" s="37" t="str">
        <f t="shared" si="0"/>
        <v>2020-2021</v>
      </c>
      <c r="E39" t="e">
        <f>VLOOKUP(Лист3!$A39,Табл1!$C$6:$C$176,1,FALSE)</f>
        <v>#N/A</v>
      </c>
    </row>
    <row r="40" spans="1:5" x14ac:dyDescent="0.25">
      <c r="A40" s="38">
        <v>3676</v>
      </c>
      <c r="B40">
        <v>2021</v>
      </c>
      <c r="C40">
        <v>2022</v>
      </c>
      <c r="D40" s="37" t="str">
        <f t="shared" si="0"/>
        <v>2021-2022</v>
      </c>
      <c r="E40" t="e">
        <f>VLOOKUP(Лист3!$A40,Табл1!$C$6:$C$176,1,FALSE)</f>
        <v>#N/A</v>
      </c>
    </row>
    <row r="41" spans="1:5" x14ac:dyDescent="0.25">
      <c r="A41" s="38">
        <v>3677</v>
      </c>
      <c r="B41">
        <v>2022</v>
      </c>
      <c r="C41">
        <v>2023</v>
      </c>
      <c r="D41" s="37" t="str">
        <f t="shared" si="0"/>
        <v>2022-2023</v>
      </c>
      <c r="E41" t="e">
        <f>VLOOKUP(Лист3!$A41,Табл1!$C$6:$C$176,1,FALSE)</f>
        <v>#N/A</v>
      </c>
    </row>
    <row r="42" spans="1:5" x14ac:dyDescent="0.25">
      <c r="A42" s="38">
        <v>3678</v>
      </c>
      <c r="B42">
        <v>2022</v>
      </c>
      <c r="C42">
        <v>2023</v>
      </c>
      <c r="D42" s="37" t="str">
        <f t="shared" si="0"/>
        <v>2022-2023</v>
      </c>
      <c r="E42" t="e">
        <f>VLOOKUP(Лист3!$A42,Табл1!$C$6:$C$176,1,FALSE)</f>
        <v>#N/A</v>
      </c>
    </row>
    <row r="43" spans="1:5" x14ac:dyDescent="0.25">
      <c r="A43" s="38">
        <v>4233</v>
      </c>
      <c r="B43">
        <v>2016</v>
      </c>
      <c r="C43">
        <v>2016</v>
      </c>
      <c r="D43" s="37" t="str">
        <f t="shared" si="0"/>
        <v>2016-2016</v>
      </c>
      <c r="E43" t="e">
        <f>VLOOKUP(Лист3!$A43,Табл1!$C$6:$C$176,1,FALSE)</f>
        <v>#N/A</v>
      </c>
    </row>
    <row r="44" spans="1:5" x14ac:dyDescent="0.25">
      <c r="A44" s="28" t="s">
        <v>813</v>
      </c>
      <c r="B44">
        <v>2016</v>
      </c>
      <c r="C44">
        <v>2016</v>
      </c>
      <c r="D44" s="37" t="str">
        <f t="shared" si="0"/>
        <v>2016-2016</v>
      </c>
      <c r="E44" t="e">
        <f>VLOOKUP(Лист3!$A44,Табл1!$C$6:$C$176,1,FALSE)</f>
        <v>#N/A</v>
      </c>
    </row>
    <row r="45" spans="1:5" x14ac:dyDescent="0.25">
      <c r="A45" s="28" t="s">
        <v>814</v>
      </c>
      <c r="B45">
        <v>2019</v>
      </c>
      <c r="D45" s="37" t="str">
        <f t="shared" si="0"/>
        <v>2019-</v>
      </c>
      <c r="E45" t="e">
        <f>VLOOKUP(Лист3!$A45,Табл1!$C$6:$C$176,1,FALSE)</f>
        <v>#N/A</v>
      </c>
    </row>
    <row r="46" spans="1:5" x14ac:dyDescent="0.25">
      <c r="A46" s="28" t="s">
        <v>815</v>
      </c>
      <c r="B46">
        <v>2014</v>
      </c>
      <c r="C46">
        <v>2016</v>
      </c>
      <c r="D46" s="37" t="str">
        <f t="shared" si="0"/>
        <v>2014-2016</v>
      </c>
      <c r="E46" t="e">
        <f>VLOOKUP(Лист3!$A46,Табл1!$C$6:$C$176,1,FALSE)</f>
        <v>#N/A</v>
      </c>
    </row>
    <row r="47" spans="1:5" x14ac:dyDescent="0.25">
      <c r="A47" s="28" t="s">
        <v>816</v>
      </c>
      <c r="B47">
        <v>2019</v>
      </c>
      <c r="D47" s="37" t="str">
        <f t="shared" si="0"/>
        <v>2019-</v>
      </c>
      <c r="E47" t="e">
        <f>VLOOKUP(Лист3!$A47,Табл1!$C$6:$C$176,1,FALSE)</f>
        <v>#N/A</v>
      </c>
    </row>
    <row r="48" spans="1:5" x14ac:dyDescent="0.25">
      <c r="A48" s="28" t="s">
        <v>817</v>
      </c>
      <c r="B48">
        <v>2019</v>
      </c>
      <c r="D48" s="37" t="str">
        <f t="shared" si="0"/>
        <v>2019-</v>
      </c>
      <c r="E48" t="e">
        <f>VLOOKUP(Лист3!$A48,Табл1!$C$6:$C$176,1,FALSE)</f>
        <v>#N/A</v>
      </c>
    </row>
    <row r="49" spans="1:5" x14ac:dyDescent="0.25">
      <c r="A49" s="28" t="s">
        <v>818</v>
      </c>
      <c r="B49">
        <v>2019</v>
      </c>
      <c r="D49" s="37" t="str">
        <f t="shared" si="0"/>
        <v>2019-</v>
      </c>
      <c r="E49" t="e">
        <f>VLOOKUP(Лист3!$A49,Табл1!$C$6:$C$176,1,FALSE)</f>
        <v>#N/A</v>
      </c>
    </row>
    <row r="50" spans="1:5" x14ac:dyDescent="0.25">
      <c r="A50" s="28" t="s">
        <v>819</v>
      </c>
      <c r="B50">
        <v>2019</v>
      </c>
      <c r="D50" s="37" t="str">
        <f t="shared" si="0"/>
        <v>2019-</v>
      </c>
      <c r="E50" t="e">
        <f>VLOOKUP(Лист3!$A50,Табл1!$C$6:$C$176,1,FALSE)</f>
        <v>#N/A</v>
      </c>
    </row>
    <row r="51" spans="1:5" x14ac:dyDescent="0.25">
      <c r="A51" s="28" t="s">
        <v>820</v>
      </c>
      <c r="B51">
        <v>2014</v>
      </c>
      <c r="C51">
        <v>2016</v>
      </c>
      <c r="D51" s="37" t="str">
        <f t="shared" si="0"/>
        <v>2014-2016</v>
      </c>
      <c r="E51" t="e">
        <f>VLOOKUP(Лист3!$A51,Табл1!$C$6:$C$176,1,FALSE)</f>
        <v>#N/A</v>
      </c>
    </row>
    <row r="52" spans="1:5" x14ac:dyDescent="0.25">
      <c r="A52" s="28" t="s">
        <v>821</v>
      </c>
      <c r="B52">
        <v>2019</v>
      </c>
      <c r="D52" s="37" t="str">
        <f t="shared" si="0"/>
        <v>2019-</v>
      </c>
      <c r="E52" t="e">
        <f>VLOOKUP(Лист3!$A52,Табл1!$C$6:$C$176,1,FALSE)</f>
        <v>#N/A</v>
      </c>
    </row>
    <row r="53" spans="1:5" x14ac:dyDescent="0.25">
      <c r="A53" s="28" t="s">
        <v>822</v>
      </c>
      <c r="B53">
        <v>2019</v>
      </c>
      <c r="D53" s="37" t="str">
        <f t="shared" si="0"/>
        <v>2019-</v>
      </c>
      <c r="E53" t="e">
        <f>VLOOKUP(Лист3!$A53,Табл1!$C$6:$C$176,1,FALSE)</f>
        <v>#N/A</v>
      </c>
    </row>
    <row r="54" spans="1:5" x14ac:dyDescent="0.25">
      <c r="A54" s="28" t="s">
        <v>823</v>
      </c>
      <c r="B54">
        <v>2019</v>
      </c>
      <c r="D54" s="37" t="str">
        <f t="shared" si="0"/>
        <v>2019-</v>
      </c>
      <c r="E54" t="e">
        <f>VLOOKUP(Лист3!$A54,Табл1!$C$6:$C$176,1,FALSE)</f>
        <v>#N/A</v>
      </c>
    </row>
    <row r="55" spans="1:5" x14ac:dyDescent="0.25">
      <c r="A55" s="28" t="s">
        <v>824</v>
      </c>
      <c r="B55">
        <v>2019</v>
      </c>
      <c r="D55" s="37" t="str">
        <f t="shared" si="0"/>
        <v>2019-</v>
      </c>
      <c r="E55" t="e">
        <f>VLOOKUP(Лист3!$A55,Табл1!$C$6:$C$176,1,FALSE)</f>
        <v>#N/A</v>
      </c>
    </row>
    <row r="56" spans="1:5" x14ac:dyDescent="0.25">
      <c r="A56" s="28" t="s">
        <v>825</v>
      </c>
      <c r="B56">
        <v>2014</v>
      </c>
      <c r="C56">
        <v>2016</v>
      </c>
      <c r="D56" s="37" t="str">
        <f t="shared" si="0"/>
        <v>2014-2016</v>
      </c>
      <c r="E56" t="e">
        <f>VLOOKUP(Лист3!$A56,Табл1!$C$6:$C$176,1,FALSE)</f>
        <v>#N/A</v>
      </c>
    </row>
    <row r="57" spans="1:5" x14ac:dyDescent="0.25">
      <c r="A57" s="28" t="s">
        <v>826</v>
      </c>
      <c r="B57">
        <v>2019</v>
      </c>
      <c r="D57" s="37" t="str">
        <f t="shared" si="0"/>
        <v>2019-</v>
      </c>
      <c r="E57" t="e">
        <f>VLOOKUP(Лист3!$A57,Табл1!$C$6:$C$176,1,FALSE)</f>
        <v>#N/A</v>
      </c>
    </row>
    <row r="58" spans="1:5" x14ac:dyDescent="0.25">
      <c r="A58" s="28" t="s">
        <v>827</v>
      </c>
      <c r="B58">
        <v>2019</v>
      </c>
      <c r="D58" s="37" t="str">
        <f t="shared" si="0"/>
        <v>2019-</v>
      </c>
      <c r="E58" t="e">
        <f>VLOOKUP(Лист3!$A58,Табл1!$C$6:$C$176,1,FALSE)</f>
        <v>#N/A</v>
      </c>
    </row>
    <row r="59" spans="1:5" x14ac:dyDescent="0.25">
      <c r="A59" s="28" t="s">
        <v>828</v>
      </c>
      <c r="B59">
        <v>2019</v>
      </c>
      <c r="D59" s="37" t="str">
        <f t="shared" si="0"/>
        <v>2019-</v>
      </c>
      <c r="E59" t="e">
        <f>VLOOKUP(Лист3!$A59,Табл1!$C$6:$C$176,1,FALSE)</f>
        <v>#N/A</v>
      </c>
    </row>
    <row r="60" spans="1:5" x14ac:dyDescent="0.25">
      <c r="A60" s="28" t="s">
        <v>829</v>
      </c>
      <c r="B60">
        <v>2019</v>
      </c>
      <c r="D60" s="37" t="str">
        <f t="shared" si="0"/>
        <v>2019-</v>
      </c>
      <c r="E60" t="e">
        <f>VLOOKUP(Лист3!$A60,Табл1!$C$6:$C$176,1,FALSE)</f>
        <v>#N/A</v>
      </c>
    </row>
    <row r="61" spans="1:5" x14ac:dyDescent="0.25">
      <c r="A61" s="28" t="s">
        <v>830</v>
      </c>
      <c r="B61">
        <v>2021</v>
      </c>
      <c r="C61">
        <v>2022</v>
      </c>
      <c r="D61" s="37" t="str">
        <f t="shared" si="0"/>
        <v>2021-2022</v>
      </c>
      <c r="E61" t="e">
        <f>VLOOKUP(Лист3!$A61,Табл1!$C$6:$C$176,1,FALSE)</f>
        <v>#N/A</v>
      </c>
    </row>
    <row r="62" spans="1:5" x14ac:dyDescent="0.25">
      <c r="A62" s="28" t="s">
        <v>831</v>
      </c>
      <c r="B62">
        <v>2018</v>
      </c>
      <c r="D62" s="37" t="str">
        <f t="shared" si="0"/>
        <v>2018-</v>
      </c>
      <c r="E62" t="e">
        <f>VLOOKUP(Лист3!$A62,Табл1!$C$6:$C$176,1,FALSE)</f>
        <v>#N/A</v>
      </c>
    </row>
    <row r="63" spans="1:5" x14ac:dyDescent="0.25">
      <c r="A63" s="28" t="s">
        <v>832</v>
      </c>
      <c r="B63">
        <v>2014</v>
      </c>
      <c r="C63">
        <v>2016</v>
      </c>
      <c r="D63" s="37" t="str">
        <f t="shared" si="0"/>
        <v>2014-2016</v>
      </c>
      <c r="E63" t="e">
        <f>VLOOKUP(Лист3!$A63,Табл1!$C$6:$C$176,1,FALSE)</f>
        <v>#N/A</v>
      </c>
    </row>
    <row r="64" spans="1:5" x14ac:dyDescent="0.25">
      <c r="A64" s="28" t="s">
        <v>833</v>
      </c>
      <c r="B64">
        <v>2017</v>
      </c>
      <c r="D64" s="37" t="str">
        <f t="shared" si="0"/>
        <v>2017-</v>
      </c>
      <c r="E64" t="e">
        <f>VLOOKUP(Лист3!$A64,Табл1!$C$6:$C$176,1,FALSE)</f>
        <v>#N/A</v>
      </c>
    </row>
    <row r="65" spans="1:5" x14ac:dyDescent="0.25">
      <c r="A65" s="28" t="s">
        <v>834</v>
      </c>
      <c r="B65">
        <v>2017</v>
      </c>
      <c r="D65" s="37" t="str">
        <f t="shared" si="0"/>
        <v>2017-</v>
      </c>
      <c r="E65" t="e">
        <f>VLOOKUP(Лист3!$A65,Табл1!$C$6:$C$176,1,FALSE)</f>
        <v>#N/A</v>
      </c>
    </row>
    <row r="66" spans="1:5" x14ac:dyDescent="0.25">
      <c r="A66" s="28" t="s">
        <v>835</v>
      </c>
      <c r="B66">
        <v>2017</v>
      </c>
      <c r="D66" s="37" t="str">
        <f t="shared" si="0"/>
        <v>2017-</v>
      </c>
      <c r="E66" t="e">
        <f>VLOOKUP(Лист3!$A66,Табл1!$C$6:$C$176,1,FALSE)</f>
        <v>#N/A</v>
      </c>
    </row>
    <row r="67" spans="1:5" x14ac:dyDescent="0.25">
      <c r="A67" s="28" t="s">
        <v>836</v>
      </c>
      <c r="B67">
        <v>2015</v>
      </c>
      <c r="C67">
        <v>2016</v>
      </c>
      <c r="D67" s="37" t="str">
        <f t="shared" ref="D67:D130" si="1">CONCATENATE(B67,"-",C67)</f>
        <v>2015-2016</v>
      </c>
      <c r="E67" t="e">
        <f>VLOOKUP(Лист3!$A67,Табл1!$C$6:$C$176,1,FALSE)</f>
        <v>#N/A</v>
      </c>
    </row>
    <row r="68" spans="1:5" x14ac:dyDescent="0.25">
      <c r="A68" s="28" t="s">
        <v>837</v>
      </c>
      <c r="B68">
        <v>2017</v>
      </c>
      <c r="D68" s="37" t="str">
        <f t="shared" si="1"/>
        <v>2017-</v>
      </c>
      <c r="E68" t="e">
        <f>VLOOKUP(Лист3!$A68,Табл1!$C$6:$C$176,1,FALSE)</f>
        <v>#N/A</v>
      </c>
    </row>
    <row r="69" spans="1:5" x14ac:dyDescent="0.25">
      <c r="A69" s="28" t="s">
        <v>838</v>
      </c>
      <c r="B69">
        <v>2015</v>
      </c>
      <c r="C69">
        <v>2016</v>
      </c>
      <c r="D69" s="37" t="str">
        <f t="shared" si="1"/>
        <v>2015-2016</v>
      </c>
      <c r="E69" t="e">
        <f>VLOOKUP(Лист3!$A69,Табл1!$C$6:$C$176,1,FALSE)</f>
        <v>#N/A</v>
      </c>
    </row>
    <row r="70" spans="1:5" x14ac:dyDescent="0.25">
      <c r="A70" s="28" t="s">
        <v>839</v>
      </c>
      <c r="B70">
        <v>2015</v>
      </c>
      <c r="C70">
        <v>2016</v>
      </c>
      <c r="D70" s="37" t="str">
        <f t="shared" si="1"/>
        <v>2015-2016</v>
      </c>
      <c r="E70" t="e">
        <f>VLOOKUP(Лист3!$A70,Табл1!$C$6:$C$176,1,FALSE)</f>
        <v>#N/A</v>
      </c>
    </row>
    <row r="71" spans="1:5" x14ac:dyDescent="0.25">
      <c r="A71" s="28" t="s">
        <v>840</v>
      </c>
      <c r="B71">
        <v>2016</v>
      </c>
      <c r="C71">
        <v>2016</v>
      </c>
      <c r="D71" s="37" t="str">
        <f t="shared" si="1"/>
        <v>2016-2016</v>
      </c>
      <c r="E71" t="e">
        <f>VLOOKUP(Лист3!$A71,Табл1!$C$6:$C$176,1,FALSE)</f>
        <v>#N/A</v>
      </c>
    </row>
    <row r="72" spans="1:5" x14ac:dyDescent="0.25">
      <c r="A72" s="28" t="s">
        <v>841</v>
      </c>
      <c r="B72">
        <v>2019</v>
      </c>
      <c r="D72" s="37" t="str">
        <f t="shared" si="1"/>
        <v>2019-</v>
      </c>
      <c r="E72" t="e">
        <f>VLOOKUP(Лист3!$A72,Табл1!$C$6:$C$176,1,FALSE)</f>
        <v>#N/A</v>
      </c>
    </row>
    <row r="73" spans="1:5" x14ac:dyDescent="0.25">
      <c r="A73" s="28" t="s">
        <v>842</v>
      </c>
      <c r="B73">
        <v>2016</v>
      </c>
      <c r="C73">
        <v>2016</v>
      </c>
      <c r="D73" s="37" t="str">
        <f t="shared" si="1"/>
        <v>2016-2016</v>
      </c>
      <c r="E73" t="e">
        <f>VLOOKUP(Лист3!$A73,Табл1!$C$6:$C$176,1,FALSE)</f>
        <v>#N/A</v>
      </c>
    </row>
    <row r="74" spans="1:5" x14ac:dyDescent="0.25">
      <c r="A74" s="28" t="s">
        <v>843</v>
      </c>
      <c r="B74">
        <v>2016</v>
      </c>
      <c r="C74">
        <v>2016</v>
      </c>
      <c r="D74" s="37" t="str">
        <f t="shared" si="1"/>
        <v>2016-2016</v>
      </c>
      <c r="E74" t="e">
        <f>VLOOKUP(Лист3!$A74,Табл1!$C$6:$C$176,1,FALSE)</f>
        <v>#N/A</v>
      </c>
    </row>
    <row r="75" spans="1:5" x14ac:dyDescent="0.25">
      <c r="A75" s="28" t="s">
        <v>844</v>
      </c>
      <c r="B75">
        <v>2016</v>
      </c>
      <c r="C75">
        <v>2016</v>
      </c>
      <c r="D75" s="37" t="str">
        <f t="shared" si="1"/>
        <v>2016-2016</v>
      </c>
      <c r="E75" t="e">
        <f>VLOOKUP(Лист3!$A75,Табл1!$C$6:$C$176,1,FALSE)</f>
        <v>#N/A</v>
      </c>
    </row>
    <row r="76" spans="1:5" x14ac:dyDescent="0.25">
      <c r="A76" s="28" t="s">
        <v>845</v>
      </c>
      <c r="B76">
        <v>2016</v>
      </c>
      <c r="C76">
        <v>2016</v>
      </c>
      <c r="D76" s="37" t="str">
        <f t="shared" si="1"/>
        <v>2016-2016</v>
      </c>
      <c r="E76" t="e">
        <f>VLOOKUP(Лист3!$A76,Табл1!$C$6:$C$176,1,FALSE)</f>
        <v>#N/A</v>
      </c>
    </row>
    <row r="77" spans="1:5" x14ac:dyDescent="0.25">
      <c r="A77" s="28" t="s">
        <v>846</v>
      </c>
      <c r="B77">
        <v>2016</v>
      </c>
      <c r="C77">
        <v>2016</v>
      </c>
      <c r="D77" s="37" t="str">
        <f t="shared" si="1"/>
        <v>2016-2016</v>
      </c>
      <c r="E77" t="e">
        <f>VLOOKUP(Лист3!$A77,Табл1!$C$6:$C$176,1,FALSE)</f>
        <v>#N/A</v>
      </c>
    </row>
    <row r="78" spans="1:5" x14ac:dyDescent="0.25">
      <c r="A78" s="28" t="s">
        <v>847</v>
      </c>
      <c r="B78">
        <v>2017</v>
      </c>
      <c r="D78" s="37" t="str">
        <f t="shared" si="1"/>
        <v>2017-</v>
      </c>
      <c r="E78" t="e">
        <f>VLOOKUP(Лист3!$A78,Табл1!$C$6:$C$176,1,FALSE)</f>
        <v>#N/A</v>
      </c>
    </row>
    <row r="79" spans="1:5" x14ac:dyDescent="0.25">
      <c r="A79" s="28" t="s">
        <v>848</v>
      </c>
      <c r="B79">
        <v>2017</v>
      </c>
      <c r="D79" s="37" t="str">
        <f t="shared" si="1"/>
        <v>2017-</v>
      </c>
      <c r="E79" t="e">
        <f>VLOOKUP(Лист3!$A79,Табл1!$C$6:$C$176,1,FALSE)</f>
        <v>#N/A</v>
      </c>
    </row>
    <row r="80" spans="1:5" x14ac:dyDescent="0.25">
      <c r="A80" s="28" t="s">
        <v>849</v>
      </c>
      <c r="B80">
        <v>2017</v>
      </c>
      <c r="D80" s="37" t="str">
        <f t="shared" si="1"/>
        <v>2017-</v>
      </c>
      <c r="E80" t="e">
        <f>VLOOKUP(Лист3!$A80,Табл1!$C$6:$C$176,1,FALSE)</f>
        <v>#N/A</v>
      </c>
    </row>
    <row r="81" spans="1:5" x14ac:dyDescent="0.25">
      <c r="A81" s="28" t="s">
        <v>850</v>
      </c>
      <c r="B81">
        <v>2016</v>
      </c>
      <c r="C81">
        <v>2016</v>
      </c>
      <c r="D81" s="37" t="str">
        <f t="shared" si="1"/>
        <v>2016-2016</v>
      </c>
      <c r="E81" t="e">
        <f>VLOOKUP(Лист3!$A81,Табл1!$C$6:$C$176,1,FALSE)</f>
        <v>#N/A</v>
      </c>
    </row>
    <row r="82" spans="1:5" x14ac:dyDescent="0.25">
      <c r="A82" s="28" t="s">
        <v>851</v>
      </c>
      <c r="B82">
        <v>2015</v>
      </c>
      <c r="C82">
        <v>2016</v>
      </c>
      <c r="D82" s="37" t="str">
        <f t="shared" si="1"/>
        <v>2015-2016</v>
      </c>
      <c r="E82" t="e">
        <f>VLOOKUP(Лист3!$A82,Табл1!$C$6:$C$176,1,FALSE)</f>
        <v>#N/A</v>
      </c>
    </row>
    <row r="83" spans="1:5" x14ac:dyDescent="0.25">
      <c r="A83" s="28" t="s">
        <v>852</v>
      </c>
      <c r="B83">
        <v>2020</v>
      </c>
      <c r="C83">
        <v>2021</v>
      </c>
      <c r="D83" s="37" t="str">
        <f t="shared" si="1"/>
        <v>2020-2021</v>
      </c>
      <c r="E83" t="e">
        <f>VLOOKUP(Лист3!$A83,Табл1!$C$6:$C$176,1,FALSE)</f>
        <v>#N/A</v>
      </c>
    </row>
    <row r="84" spans="1:5" x14ac:dyDescent="0.25">
      <c r="A84" s="28" t="s">
        <v>853</v>
      </c>
      <c r="B84">
        <v>2016</v>
      </c>
      <c r="C84">
        <v>2016</v>
      </c>
      <c r="D84" s="37" t="str">
        <f t="shared" si="1"/>
        <v>2016-2016</v>
      </c>
      <c r="E84" t="e">
        <f>VLOOKUP(Лист3!$A84,Табл1!$C$6:$C$176,1,FALSE)</f>
        <v>#N/A</v>
      </c>
    </row>
    <row r="85" spans="1:5" x14ac:dyDescent="0.25">
      <c r="A85" s="28" t="s">
        <v>150</v>
      </c>
      <c r="B85">
        <v>2019</v>
      </c>
      <c r="C85">
        <v>2020</v>
      </c>
      <c r="D85" s="37" t="str">
        <f t="shared" si="1"/>
        <v>2019-2020</v>
      </c>
      <c r="E85" t="e">
        <f>VLOOKUP(Лист3!$A85,Табл1!$C$6:$C$176,1,FALSE)</f>
        <v>#N/A</v>
      </c>
    </row>
    <row r="86" spans="1:5" x14ac:dyDescent="0.25">
      <c r="A86" s="28" t="s">
        <v>854</v>
      </c>
      <c r="B86">
        <v>2020</v>
      </c>
      <c r="C86">
        <v>2021</v>
      </c>
      <c r="D86" s="37" t="str">
        <f t="shared" si="1"/>
        <v>2020-2021</v>
      </c>
      <c r="E86" t="e">
        <f>VLOOKUP(Лист3!$A86,Табл1!$C$6:$C$176,1,FALSE)</f>
        <v>#N/A</v>
      </c>
    </row>
    <row r="87" spans="1:5" x14ac:dyDescent="0.25">
      <c r="A87" s="28" t="s">
        <v>151</v>
      </c>
      <c r="B87">
        <v>2016</v>
      </c>
      <c r="C87">
        <v>2020</v>
      </c>
      <c r="D87" s="37" t="str">
        <f t="shared" si="1"/>
        <v>2016-2020</v>
      </c>
      <c r="E87" t="e">
        <f>VLOOKUP(Лист3!$A87,Табл1!$C$6:$C$176,1,FALSE)</f>
        <v>#N/A</v>
      </c>
    </row>
    <row r="88" spans="1:5" x14ac:dyDescent="0.25">
      <c r="A88" s="28" t="s">
        <v>855</v>
      </c>
      <c r="B88">
        <v>2016</v>
      </c>
      <c r="C88">
        <v>2016</v>
      </c>
      <c r="D88" s="37" t="str">
        <f t="shared" si="1"/>
        <v>2016-2016</v>
      </c>
      <c r="E88" t="e">
        <f>VLOOKUP(Лист3!$A88,Табл1!$C$6:$C$176,1,FALSE)</f>
        <v>#N/A</v>
      </c>
    </row>
    <row r="89" spans="1:5" x14ac:dyDescent="0.25">
      <c r="A89" s="28" t="s">
        <v>152</v>
      </c>
      <c r="B89">
        <v>2016</v>
      </c>
      <c r="C89">
        <v>2023</v>
      </c>
      <c r="D89" s="37" t="str">
        <f t="shared" si="1"/>
        <v>2016-2023</v>
      </c>
      <c r="E89" t="e">
        <f>VLOOKUP(Лист3!$A89,Табл1!$C$6:$C$176,1,FALSE)</f>
        <v>#N/A</v>
      </c>
    </row>
    <row r="90" spans="1:5" x14ac:dyDescent="0.25">
      <c r="A90" s="28" t="s">
        <v>856</v>
      </c>
      <c r="B90">
        <v>2017</v>
      </c>
      <c r="C90">
        <v>2017</v>
      </c>
      <c r="D90" s="37" t="str">
        <f t="shared" si="1"/>
        <v>2017-2017</v>
      </c>
      <c r="E90" t="e">
        <f>VLOOKUP(Лист3!$A90,Табл1!$C$6:$C$176,1,FALSE)</f>
        <v>#N/A</v>
      </c>
    </row>
    <row r="91" spans="1:5" x14ac:dyDescent="0.25">
      <c r="A91" s="28" t="s">
        <v>857</v>
      </c>
      <c r="B91">
        <v>2020</v>
      </c>
      <c r="D91" s="37" t="str">
        <f t="shared" si="1"/>
        <v>2020-</v>
      </c>
      <c r="E91" t="e">
        <f>VLOOKUP(Лист3!$A91,Табл1!$C$6:$C$176,1,FALSE)</f>
        <v>#N/A</v>
      </c>
    </row>
    <row r="92" spans="1:5" x14ac:dyDescent="0.25">
      <c r="A92" s="28" t="s">
        <v>153</v>
      </c>
      <c r="B92">
        <v>2016</v>
      </c>
      <c r="C92">
        <v>2023</v>
      </c>
      <c r="D92" s="37" t="str">
        <f t="shared" si="1"/>
        <v>2016-2023</v>
      </c>
      <c r="E92" t="e">
        <f>VLOOKUP(Лист3!$A92,Табл1!$C$6:$C$176,1,FALSE)</f>
        <v>#N/A</v>
      </c>
    </row>
    <row r="93" spans="1:5" x14ac:dyDescent="0.25">
      <c r="A93" s="28" t="s">
        <v>154</v>
      </c>
      <c r="B93">
        <v>2016</v>
      </c>
      <c r="C93">
        <v>2023</v>
      </c>
      <c r="D93" s="37" t="str">
        <f t="shared" si="1"/>
        <v>2016-2023</v>
      </c>
      <c r="E93" t="e">
        <f>VLOOKUP(Лист3!$A93,Табл1!$C$6:$C$176,1,FALSE)</f>
        <v>#N/A</v>
      </c>
    </row>
    <row r="94" spans="1:5" x14ac:dyDescent="0.25">
      <c r="A94" s="28" t="s">
        <v>858</v>
      </c>
      <c r="B94">
        <v>2017</v>
      </c>
      <c r="C94">
        <v>2017</v>
      </c>
      <c r="D94" s="37" t="str">
        <f t="shared" si="1"/>
        <v>2017-2017</v>
      </c>
      <c r="E94" t="e">
        <f>VLOOKUP(Лист3!$A94,Табл1!$C$6:$C$176,1,FALSE)</f>
        <v>#N/A</v>
      </c>
    </row>
    <row r="95" spans="1:5" x14ac:dyDescent="0.25">
      <c r="A95" s="28" t="s">
        <v>859</v>
      </c>
      <c r="B95">
        <v>2017</v>
      </c>
      <c r="C95">
        <v>2018</v>
      </c>
      <c r="D95" s="37" t="str">
        <f t="shared" si="1"/>
        <v>2017-2018</v>
      </c>
      <c r="E95" t="e">
        <f>VLOOKUP(Лист3!$A95,Табл1!$C$6:$C$176,1,FALSE)</f>
        <v>#N/A</v>
      </c>
    </row>
    <row r="96" spans="1:5" x14ac:dyDescent="0.25">
      <c r="A96" s="28" t="s">
        <v>860</v>
      </c>
      <c r="B96">
        <v>2016</v>
      </c>
      <c r="C96">
        <v>2016</v>
      </c>
      <c r="D96" s="37" t="str">
        <f t="shared" si="1"/>
        <v>2016-2016</v>
      </c>
      <c r="E96" t="e">
        <f>VLOOKUP(Лист3!$A96,Табл1!$C$6:$C$176,1,FALSE)</f>
        <v>#N/A</v>
      </c>
    </row>
    <row r="97" spans="1:5" x14ac:dyDescent="0.25">
      <c r="A97" s="28" t="s">
        <v>861</v>
      </c>
      <c r="B97">
        <v>2017</v>
      </c>
      <c r="C97">
        <v>2017</v>
      </c>
      <c r="D97" s="37" t="str">
        <f t="shared" si="1"/>
        <v>2017-2017</v>
      </c>
      <c r="E97" t="e">
        <f>VLOOKUP(Лист3!$A97,Табл1!$C$6:$C$176,1,FALSE)</f>
        <v>#N/A</v>
      </c>
    </row>
    <row r="98" spans="1:5" x14ac:dyDescent="0.25">
      <c r="A98" s="28" t="s">
        <v>862</v>
      </c>
      <c r="B98">
        <v>2017</v>
      </c>
      <c r="C98">
        <v>2017</v>
      </c>
      <c r="D98" s="37" t="str">
        <f t="shared" si="1"/>
        <v>2017-2017</v>
      </c>
      <c r="E98" t="e">
        <f>VLOOKUP(Лист3!$A98,Табл1!$C$6:$C$176,1,FALSE)</f>
        <v>#N/A</v>
      </c>
    </row>
    <row r="99" spans="1:5" x14ac:dyDescent="0.25">
      <c r="A99" s="28" t="s">
        <v>863</v>
      </c>
      <c r="B99">
        <v>2017</v>
      </c>
      <c r="C99">
        <v>2017</v>
      </c>
      <c r="D99" s="37" t="str">
        <f t="shared" si="1"/>
        <v>2017-2017</v>
      </c>
      <c r="E99" t="e">
        <f>VLOOKUP(Лист3!$A99,Табл1!$C$6:$C$176,1,FALSE)</f>
        <v>#N/A</v>
      </c>
    </row>
    <row r="100" spans="1:5" x14ac:dyDescent="0.25">
      <c r="A100" s="28" t="s">
        <v>864</v>
      </c>
      <c r="B100">
        <v>2017</v>
      </c>
      <c r="C100">
        <v>2017</v>
      </c>
      <c r="D100" s="37" t="str">
        <f t="shared" si="1"/>
        <v>2017-2017</v>
      </c>
      <c r="E100" t="e">
        <f>VLOOKUP(Лист3!$A100,Табл1!$C$6:$C$176,1,FALSE)</f>
        <v>#N/A</v>
      </c>
    </row>
    <row r="101" spans="1:5" x14ac:dyDescent="0.25">
      <c r="A101" s="28" t="s">
        <v>865</v>
      </c>
      <c r="B101">
        <v>2017</v>
      </c>
      <c r="C101">
        <v>2017</v>
      </c>
      <c r="D101" s="37" t="str">
        <f t="shared" si="1"/>
        <v>2017-2017</v>
      </c>
      <c r="E101" t="e">
        <f>VLOOKUP(Лист3!$A101,Табл1!$C$6:$C$176,1,FALSE)</f>
        <v>#N/A</v>
      </c>
    </row>
    <row r="102" spans="1:5" x14ac:dyDescent="0.25">
      <c r="A102" s="28" t="s">
        <v>866</v>
      </c>
      <c r="B102">
        <v>2017</v>
      </c>
      <c r="C102">
        <v>2017</v>
      </c>
      <c r="D102" s="37" t="str">
        <f t="shared" si="1"/>
        <v>2017-2017</v>
      </c>
      <c r="E102" t="e">
        <f>VLOOKUP(Лист3!$A102,Табл1!$C$6:$C$176,1,FALSE)</f>
        <v>#N/A</v>
      </c>
    </row>
    <row r="103" spans="1:5" x14ac:dyDescent="0.25">
      <c r="A103" s="28" t="s">
        <v>867</v>
      </c>
      <c r="B103">
        <v>2016</v>
      </c>
      <c r="C103">
        <v>2016</v>
      </c>
      <c r="D103" s="37" t="str">
        <f t="shared" si="1"/>
        <v>2016-2016</v>
      </c>
      <c r="E103" t="e">
        <f>VLOOKUP(Лист3!$A103,Табл1!$C$6:$C$176,1,FALSE)</f>
        <v>#N/A</v>
      </c>
    </row>
    <row r="104" spans="1:5" x14ac:dyDescent="0.25">
      <c r="A104" s="28" t="s">
        <v>868</v>
      </c>
      <c r="B104">
        <v>2017</v>
      </c>
      <c r="C104">
        <v>2017</v>
      </c>
      <c r="D104" s="37" t="str">
        <f t="shared" si="1"/>
        <v>2017-2017</v>
      </c>
      <c r="E104" t="e">
        <f>VLOOKUP(Лист3!$A104,Табл1!$C$6:$C$176,1,FALSE)</f>
        <v>#N/A</v>
      </c>
    </row>
    <row r="105" spans="1:5" x14ac:dyDescent="0.25">
      <c r="A105" s="28" t="s">
        <v>869</v>
      </c>
      <c r="B105">
        <v>2016</v>
      </c>
      <c r="C105">
        <v>2016</v>
      </c>
      <c r="D105" s="37" t="str">
        <f t="shared" si="1"/>
        <v>2016-2016</v>
      </c>
      <c r="E105" t="e">
        <f>VLOOKUP(Лист3!$A105,Табл1!$C$6:$C$176,1,FALSE)</f>
        <v>#N/A</v>
      </c>
    </row>
    <row r="106" spans="1:5" x14ac:dyDescent="0.25">
      <c r="A106" s="28" t="s">
        <v>870</v>
      </c>
      <c r="B106">
        <v>2017</v>
      </c>
      <c r="C106">
        <v>2018</v>
      </c>
      <c r="D106" s="37" t="str">
        <f t="shared" si="1"/>
        <v>2017-2018</v>
      </c>
      <c r="E106" t="e">
        <f>VLOOKUP(Лист3!$A106,Табл1!$C$6:$C$176,1,FALSE)</f>
        <v>#N/A</v>
      </c>
    </row>
    <row r="107" spans="1:5" x14ac:dyDescent="0.25">
      <c r="A107" s="28" t="s">
        <v>871</v>
      </c>
      <c r="B107">
        <v>2017</v>
      </c>
      <c r="D107" s="37" t="str">
        <f t="shared" si="1"/>
        <v>2017-</v>
      </c>
      <c r="E107" t="e">
        <f>VLOOKUP(Лист3!$A107,Табл1!$C$6:$C$176,1,FALSE)</f>
        <v>#N/A</v>
      </c>
    </row>
    <row r="108" spans="1:5" x14ac:dyDescent="0.25">
      <c r="A108" s="28" t="s">
        <v>872</v>
      </c>
      <c r="B108">
        <v>2017</v>
      </c>
      <c r="D108" s="37" t="str">
        <f t="shared" si="1"/>
        <v>2017-</v>
      </c>
      <c r="E108" t="e">
        <f>VLOOKUP(Лист3!$A108,Табл1!$C$6:$C$176,1,FALSE)</f>
        <v>#N/A</v>
      </c>
    </row>
    <row r="109" spans="1:5" x14ac:dyDescent="0.25">
      <c r="A109" s="28" t="s">
        <v>873</v>
      </c>
      <c r="B109">
        <v>2017</v>
      </c>
      <c r="D109" s="37" t="str">
        <f t="shared" si="1"/>
        <v>2017-</v>
      </c>
      <c r="E109" t="e">
        <f>VLOOKUP(Лист3!$A109,Табл1!$C$6:$C$176,1,FALSE)</f>
        <v>#N/A</v>
      </c>
    </row>
    <row r="110" spans="1:5" x14ac:dyDescent="0.25">
      <c r="A110" s="28" t="s">
        <v>874</v>
      </c>
      <c r="B110">
        <v>2016</v>
      </c>
      <c r="C110">
        <v>2016</v>
      </c>
      <c r="D110" s="37" t="str">
        <f t="shared" si="1"/>
        <v>2016-2016</v>
      </c>
      <c r="E110" t="e">
        <f>VLOOKUP(Лист3!$A110,Табл1!$C$6:$C$176,1,FALSE)</f>
        <v>#N/A</v>
      </c>
    </row>
    <row r="111" spans="1:5" x14ac:dyDescent="0.25">
      <c r="A111" s="28" t="s">
        <v>875</v>
      </c>
      <c r="B111">
        <v>2017</v>
      </c>
      <c r="D111" s="37" t="str">
        <f t="shared" si="1"/>
        <v>2017-</v>
      </c>
      <c r="E111" t="e">
        <f>VLOOKUP(Лист3!$A111,Табл1!$C$6:$C$176,1,FALSE)</f>
        <v>#N/A</v>
      </c>
    </row>
    <row r="112" spans="1:5" x14ac:dyDescent="0.25">
      <c r="A112" s="28" t="s">
        <v>876</v>
      </c>
      <c r="B112">
        <v>2017</v>
      </c>
      <c r="C112">
        <v>2018</v>
      </c>
      <c r="D112" s="37" t="str">
        <f t="shared" si="1"/>
        <v>2017-2018</v>
      </c>
      <c r="E112" t="e">
        <f>VLOOKUP(Лист3!$A112,Табл1!$C$6:$C$176,1,FALSE)</f>
        <v>#N/A</v>
      </c>
    </row>
    <row r="113" spans="1:5" x14ac:dyDescent="0.25">
      <c r="A113" s="28" t="s">
        <v>877</v>
      </c>
      <c r="B113">
        <v>2017</v>
      </c>
      <c r="C113">
        <v>2018</v>
      </c>
      <c r="D113" s="37" t="str">
        <f t="shared" si="1"/>
        <v>2017-2018</v>
      </c>
      <c r="E113" t="e">
        <f>VLOOKUP(Лист3!$A113,Табл1!$C$6:$C$176,1,FALSE)</f>
        <v>#N/A</v>
      </c>
    </row>
    <row r="114" spans="1:5" x14ac:dyDescent="0.25">
      <c r="A114" s="28" t="s">
        <v>878</v>
      </c>
      <c r="B114">
        <v>2017</v>
      </c>
      <c r="D114" s="37" t="str">
        <f t="shared" si="1"/>
        <v>2017-</v>
      </c>
      <c r="E114" t="e">
        <f>VLOOKUP(Лист3!$A114,Табл1!$C$6:$C$176,1,FALSE)</f>
        <v>#N/A</v>
      </c>
    </row>
    <row r="115" spans="1:5" x14ac:dyDescent="0.25">
      <c r="A115" s="28" t="s">
        <v>879</v>
      </c>
      <c r="B115">
        <v>2017</v>
      </c>
      <c r="D115" s="37" t="str">
        <f t="shared" si="1"/>
        <v>2017-</v>
      </c>
      <c r="E115" t="e">
        <f>VLOOKUP(Лист3!$A115,Табл1!$C$6:$C$176,1,FALSE)</f>
        <v>#N/A</v>
      </c>
    </row>
    <row r="116" spans="1:5" x14ac:dyDescent="0.25">
      <c r="A116" s="28" t="s">
        <v>880</v>
      </c>
      <c r="B116">
        <v>2017</v>
      </c>
      <c r="C116">
        <v>2018</v>
      </c>
      <c r="D116" s="37" t="str">
        <f t="shared" si="1"/>
        <v>2017-2018</v>
      </c>
      <c r="E116" t="e">
        <f>VLOOKUP(Лист3!$A116,Табл1!$C$6:$C$176,1,FALSE)</f>
        <v>#N/A</v>
      </c>
    </row>
    <row r="117" spans="1:5" x14ac:dyDescent="0.25">
      <c r="A117" s="28" t="s">
        <v>881</v>
      </c>
      <c r="B117">
        <v>2017</v>
      </c>
      <c r="C117">
        <v>2018</v>
      </c>
      <c r="D117" s="37" t="str">
        <f t="shared" si="1"/>
        <v>2017-2018</v>
      </c>
      <c r="E117" t="e">
        <f>VLOOKUP(Лист3!$A117,Табл1!$C$6:$C$176,1,FALSE)</f>
        <v>#N/A</v>
      </c>
    </row>
    <row r="118" spans="1:5" x14ac:dyDescent="0.25">
      <c r="A118" s="28" t="s">
        <v>882</v>
      </c>
      <c r="B118">
        <v>2017</v>
      </c>
      <c r="C118">
        <v>2018</v>
      </c>
      <c r="D118" s="37" t="str">
        <f t="shared" si="1"/>
        <v>2017-2018</v>
      </c>
      <c r="E118" t="e">
        <f>VLOOKUP(Лист3!$A118,Табл1!$C$6:$C$176,1,FALSE)</f>
        <v>#N/A</v>
      </c>
    </row>
    <row r="119" spans="1:5" x14ac:dyDescent="0.25">
      <c r="A119" s="28" t="s">
        <v>883</v>
      </c>
      <c r="B119">
        <v>2017</v>
      </c>
      <c r="C119">
        <v>2018</v>
      </c>
      <c r="D119" s="37" t="str">
        <f t="shared" si="1"/>
        <v>2017-2018</v>
      </c>
      <c r="E119" t="e">
        <f>VLOOKUP(Лист3!$A119,Табл1!$C$6:$C$176,1,FALSE)</f>
        <v>#N/A</v>
      </c>
    </row>
    <row r="120" spans="1:5" x14ac:dyDescent="0.25">
      <c r="A120" s="28" t="s">
        <v>884</v>
      </c>
      <c r="B120">
        <v>2017</v>
      </c>
      <c r="C120">
        <v>2018</v>
      </c>
      <c r="D120" s="37" t="str">
        <f t="shared" si="1"/>
        <v>2017-2018</v>
      </c>
      <c r="E120" t="e">
        <f>VLOOKUP(Лист3!$A120,Табл1!$C$6:$C$176,1,FALSE)</f>
        <v>#N/A</v>
      </c>
    </row>
    <row r="121" spans="1:5" x14ac:dyDescent="0.25">
      <c r="A121" s="28" t="s">
        <v>885</v>
      </c>
      <c r="B121">
        <v>2017</v>
      </c>
      <c r="C121">
        <v>2018</v>
      </c>
      <c r="D121" s="37" t="str">
        <f t="shared" si="1"/>
        <v>2017-2018</v>
      </c>
      <c r="E121" t="e">
        <f>VLOOKUP(Лист3!$A121,Табл1!$C$6:$C$176,1,FALSE)</f>
        <v>#N/A</v>
      </c>
    </row>
    <row r="122" spans="1:5" x14ac:dyDescent="0.25">
      <c r="A122" s="28" t="s">
        <v>886</v>
      </c>
      <c r="B122">
        <v>2017</v>
      </c>
      <c r="C122">
        <v>2018</v>
      </c>
      <c r="D122" s="37" t="str">
        <f t="shared" si="1"/>
        <v>2017-2018</v>
      </c>
      <c r="E122" t="e">
        <f>VLOOKUP(Лист3!$A122,Табл1!$C$6:$C$176,1,FALSE)</f>
        <v>#N/A</v>
      </c>
    </row>
    <row r="123" spans="1:5" x14ac:dyDescent="0.25">
      <c r="A123" s="28" t="s">
        <v>887</v>
      </c>
      <c r="B123">
        <v>2017</v>
      </c>
      <c r="C123">
        <v>2018</v>
      </c>
      <c r="D123" s="37" t="str">
        <f t="shared" si="1"/>
        <v>2017-2018</v>
      </c>
      <c r="E123" t="e">
        <f>VLOOKUP(Лист3!$A123,Табл1!$C$6:$C$176,1,FALSE)</f>
        <v>#N/A</v>
      </c>
    </row>
    <row r="124" spans="1:5" x14ac:dyDescent="0.25">
      <c r="A124" s="28" t="s">
        <v>888</v>
      </c>
      <c r="B124">
        <v>2017</v>
      </c>
      <c r="C124">
        <v>2018</v>
      </c>
      <c r="D124" s="37" t="str">
        <f t="shared" si="1"/>
        <v>2017-2018</v>
      </c>
      <c r="E124" t="e">
        <f>VLOOKUP(Лист3!$A124,Табл1!$C$6:$C$176,1,FALSE)</f>
        <v>#N/A</v>
      </c>
    </row>
    <row r="125" spans="1:5" x14ac:dyDescent="0.25">
      <c r="A125" s="28" t="s">
        <v>889</v>
      </c>
      <c r="B125">
        <v>2017</v>
      </c>
      <c r="C125">
        <v>2018</v>
      </c>
      <c r="D125" s="37" t="str">
        <f t="shared" si="1"/>
        <v>2017-2018</v>
      </c>
      <c r="E125" t="e">
        <f>VLOOKUP(Лист3!$A125,Табл1!$C$6:$C$176,1,FALSE)</f>
        <v>#N/A</v>
      </c>
    </row>
    <row r="126" spans="1:5" x14ac:dyDescent="0.25">
      <c r="A126" s="28" t="s">
        <v>890</v>
      </c>
      <c r="B126">
        <v>2017</v>
      </c>
      <c r="C126">
        <v>2018</v>
      </c>
      <c r="D126" s="37" t="str">
        <f t="shared" si="1"/>
        <v>2017-2018</v>
      </c>
      <c r="E126" t="e">
        <f>VLOOKUP(Лист3!$A126,Табл1!$C$6:$C$176,1,FALSE)</f>
        <v>#N/A</v>
      </c>
    </row>
    <row r="127" spans="1:5" x14ac:dyDescent="0.25">
      <c r="A127" s="28" t="s">
        <v>891</v>
      </c>
      <c r="B127">
        <v>2017</v>
      </c>
      <c r="C127">
        <v>2018</v>
      </c>
      <c r="D127" s="37" t="str">
        <f t="shared" si="1"/>
        <v>2017-2018</v>
      </c>
      <c r="E127" t="e">
        <f>VLOOKUP(Лист3!$A127,Табл1!$C$6:$C$176,1,FALSE)</f>
        <v>#N/A</v>
      </c>
    </row>
    <row r="128" spans="1:5" x14ac:dyDescent="0.25">
      <c r="A128" s="28" t="s">
        <v>892</v>
      </c>
      <c r="B128">
        <v>2017</v>
      </c>
      <c r="C128">
        <v>2018</v>
      </c>
      <c r="D128" s="37" t="str">
        <f t="shared" si="1"/>
        <v>2017-2018</v>
      </c>
      <c r="E128" t="e">
        <f>VLOOKUP(Лист3!$A128,Табл1!$C$6:$C$176,1,FALSE)</f>
        <v>#N/A</v>
      </c>
    </row>
    <row r="129" spans="1:5" x14ac:dyDescent="0.25">
      <c r="A129" s="28" t="s">
        <v>893</v>
      </c>
      <c r="B129">
        <v>2017</v>
      </c>
      <c r="C129">
        <v>2018</v>
      </c>
      <c r="D129" s="37" t="str">
        <f t="shared" si="1"/>
        <v>2017-2018</v>
      </c>
      <c r="E129" t="e">
        <f>VLOOKUP(Лист3!$A129,Табл1!$C$6:$C$176,1,FALSE)</f>
        <v>#N/A</v>
      </c>
    </row>
    <row r="130" spans="1:5" x14ac:dyDescent="0.25">
      <c r="A130" s="28" t="s">
        <v>894</v>
      </c>
      <c r="B130">
        <v>2014</v>
      </c>
      <c r="C130">
        <v>2016</v>
      </c>
      <c r="D130" s="37" t="str">
        <f t="shared" si="1"/>
        <v>2014-2016</v>
      </c>
      <c r="E130" t="e">
        <f>VLOOKUP(Лист3!$A130,Табл1!$C$6:$C$176,1,FALSE)</f>
        <v>#N/A</v>
      </c>
    </row>
    <row r="131" spans="1:5" x14ac:dyDescent="0.25">
      <c r="A131" s="28" t="s">
        <v>895</v>
      </c>
      <c r="B131">
        <v>2016</v>
      </c>
      <c r="C131">
        <v>2016</v>
      </c>
      <c r="D131" s="37" t="str">
        <f t="shared" ref="D131:D194" si="2">CONCATENATE(B131,"-",C131)</f>
        <v>2016-2016</v>
      </c>
      <c r="E131" t="e">
        <f>VLOOKUP(Лист3!$A131,Табл1!$C$6:$C$176,1,FALSE)</f>
        <v>#N/A</v>
      </c>
    </row>
    <row r="132" spans="1:5" x14ac:dyDescent="0.25">
      <c r="A132" s="28" t="s">
        <v>896</v>
      </c>
      <c r="B132">
        <v>2016</v>
      </c>
      <c r="C132">
        <v>2016</v>
      </c>
      <c r="D132" s="37" t="str">
        <f t="shared" si="2"/>
        <v>2016-2016</v>
      </c>
      <c r="E132" t="e">
        <f>VLOOKUP(Лист3!$A132,Табл1!$C$6:$C$176,1,FALSE)</f>
        <v>#N/A</v>
      </c>
    </row>
    <row r="133" spans="1:5" x14ac:dyDescent="0.25">
      <c r="A133" s="28" t="s">
        <v>897</v>
      </c>
      <c r="B133">
        <v>2017</v>
      </c>
      <c r="C133">
        <v>2017</v>
      </c>
      <c r="D133" s="37" t="str">
        <f t="shared" si="2"/>
        <v>2017-2017</v>
      </c>
      <c r="E133" t="e">
        <f>VLOOKUP(Лист3!$A133,Табл1!$C$6:$C$176,1,FALSE)</f>
        <v>#N/A</v>
      </c>
    </row>
    <row r="134" spans="1:5" x14ac:dyDescent="0.25">
      <c r="A134" s="28" t="s">
        <v>898</v>
      </c>
      <c r="B134">
        <v>2017</v>
      </c>
      <c r="C134">
        <v>2017</v>
      </c>
      <c r="D134" s="37" t="str">
        <f t="shared" si="2"/>
        <v>2017-2017</v>
      </c>
      <c r="E134" t="e">
        <f>VLOOKUP(Лист3!$A134,Табл1!$C$6:$C$176,1,FALSE)</f>
        <v>#N/A</v>
      </c>
    </row>
    <row r="135" spans="1:5" x14ac:dyDescent="0.25">
      <c r="A135" s="28" t="s">
        <v>899</v>
      </c>
      <c r="B135">
        <v>2017</v>
      </c>
      <c r="C135">
        <v>2017</v>
      </c>
      <c r="D135" s="37" t="str">
        <f t="shared" si="2"/>
        <v>2017-2017</v>
      </c>
      <c r="E135" t="e">
        <f>VLOOKUP(Лист3!$A135,Табл1!$C$6:$C$176,1,FALSE)</f>
        <v>#N/A</v>
      </c>
    </row>
    <row r="136" spans="1:5" x14ac:dyDescent="0.25">
      <c r="A136" s="28" t="s">
        <v>900</v>
      </c>
      <c r="B136">
        <v>2017</v>
      </c>
      <c r="C136">
        <v>2017</v>
      </c>
      <c r="D136" s="37" t="str">
        <f t="shared" si="2"/>
        <v>2017-2017</v>
      </c>
      <c r="E136" t="e">
        <f>VLOOKUP(Лист3!$A136,Табл1!$C$6:$C$176,1,FALSE)</f>
        <v>#N/A</v>
      </c>
    </row>
    <row r="137" spans="1:5" x14ac:dyDescent="0.25">
      <c r="A137" s="28" t="s">
        <v>901</v>
      </c>
      <c r="B137">
        <v>2016</v>
      </c>
      <c r="C137">
        <v>2016</v>
      </c>
      <c r="D137" s="37" t="str">
        <f t="shared" si="2"/>
        <v>2016-2016</v>
      </c>
      <c r="E137" t="e">
        <f>VLOOKUP(Лист3!$A137,Табл1!$C$6:$C$176,1,FALSE)</f>
        <v>#N/A</v>
      </c>
    </row>
    <row r="138" spans="1:5" x14ac:dyDescent="0.25">
      <c r="A138" s="28" t="s">
        <v>902</v>
      </c>
      <c r="B138">
        <v>2018</v>
      </c>
      <c r="D138" s="37" t="str">
        <f t="shared" si="2"/>
        <v>2018-</v>
      </c>
      <c r="E138" t="e">
        <f>VLOOKUP(Лист3!$A138,Табл1!$C$6:$C$176,1,FALSE)</f>
        <v>#N/A</v>
      </c>
    </row>
    <row r="139" spans="1:5" x14ac:dyDescent="0.25">
      <c r="A139" s="28" t="s">
        <v>903</v>
      </c>
      <c r="B139">
        <v>2018</v>
      </c>
      <c r="D139" s="37" t="str">
        <f t="shared" si="2"/>
        <v>2018-</v>
      </c>
      <c r="E139" t="e">
        <f>VLOOKUP(Лист3!$A139,Табл1!$C$6:$C$176,1,FALSE)</f>
        <v>#N/A</v>
      </c>
    </row>
    <row r="140" spans="1:5" x14ac:dyDescent="0.25">
      <c r="A140" s="28" t="s">
        <v>155</v>
      </c>
      <c r="B140">
        <v>2019</v>
      </c>
      <c r="C140">
        <v>2020</v>
      </c>
      <c r="D140" s="37" t="str">
        <f t="shared" si="2"/>
        <v>2019-2020</v>
      </c>
      <c r="E140" t="e">
        <f>VLOOKUP(Лист3!$A140,Табл1!$C$6:$C$176,1,FALSE)</f>
        <v>#N/A</v>
      </c>
    </row>
    <row r="141" spans="1:5" x14ac:dyDescent="0.25">
      <c r="A141" s="28" t="s">
        <v>156</v>
      </c>
      <c r="B141">
        <v>2018</v>
      </c>
      <c r="C141">
        <v>2019</v>
      </c>
      <c r="D141" s="37" t="str">
        <f t="shared" si="2"/>
        <v>2018-2019</v>
      </c>
      <c r="E141" t="e">
        <f>VLOOKUP(Лист3!$A141,Табл1!$C$6:$C$176,1,FALSE)</f>
        <v>#N/A</v>
      </c>
    </row>
    <row r="142" spans="1:5" x14ac:dyDescent="0.25">
      <c r="A142" s="28" t="s">
        <v>157</v>
      </c>
      <c r="B142">
        <v>2018</v>
      </c>
      <c r="C142">
        <v>2019</v>
      </c>
      <c r="D142" s="37" t="str">
        <f t="shared" si="2"/>
        <v>2018-2019</v>
      </c>
      <c r="E142" t="e">
        <f>VLOOKUP(Лист3!$A142,Табл1!$C$6:$C$176,1,FALSE)</f>
        <v>#N/A</v>
      </c>
    </row>
    <row r="143" spans="1:5" x14ac:dyDescent="0.25">
      <c r="A143" s="28" t="s">
        <v>158</v>
      </c>
      <c r="B143">
        <v>2019</v>
      </c>
      <c r="C143">
        <v>2020</v>
      </c>
      <c r="D143" s="37" t="str">
        <f t="shared" si="2"/>
        <v>2019-2020</v>
      </c>
      <c r="E143" t="e">
        <f>VLOOKUP(Лист3!$A143,Табл1!$C$6:$C$176,1,FALSE)</f>
        <v>#N/A</v>
      </c>
    </row>
    <row r="144" spans="1:5" x14ac:dyDescent="0.25">
      <c r="A144" s="28" t="s">
        <v>159</v>
      </c>
      <c r="B144">
        <v>2019</v>
      </c>
      <c r="C144">
        <v>2020</v>
      </c>
      <c r="D144" s="37" t="str">
        <f t="shared" si="2"/>
        <v>2019-2020</v>
      </c>
      <c r="E144" t="e">
        <f>VLOOKUP(Лист3!$A144,Табл1!$C$6:$C$176,1,FALSE)</f>
        <v>#N/A</v>
      </c>
    </row>
    <row r="145" spans="1:5" x14ac:dyDescent="0.25">
      <c r="A145" s="28" t="s">
        <v>160</v>
      </c>
      <c r="B145">
        <v>2019</v>
      </c>
      <c r="C145">
        <v>2020</v>
      </c>
      <c r="D145" s="37" t="str">
        <f t="shared" si="2"/>
        <v>2019-2020</v>
      </c>
      <c r="E145" t="e">
        <f>VLOOKUP(Лист3!$A145,Табл1!$C$6:$C$176,1,FALSE)</f>
        <v>#N/A</v>
      </c>
    </row>
    <row r="146" spans="1:5" x14ac:dyDescent="0.25">
      <c r="A146" s="28" t="s">
        <v>161</v>
      </c>
      <c r="B146">
        <v>2019</v>
      </c>
      <c r="C146">
        <v>2020</v>
      </c>
      <c r="D146" s="37" t="str">
        <f t="shared" si="2"/>
        <v>2019-2020</v>
      </c>
      <c r="E146" t="e">
        <f>VLOOKUP(Лист3!$A146,Табл1!$C$6:$C$176,1,FALSE)</f>
        <v>#N/A</v>
      </c>
    </row>
    <row r="147" spans="1:5" x14ac:dyDescent="0.25">
      <c r="A147" s="28" t="s">
        <v>904</v>
      </c>
      <c r="B147">
        <v>2017</v>
      </c>
      <c r="C147">
        <v>2018</v>
      </c>
      <c r="D147" s="37" t="str">
        <f t="shared" si="2"/>
        <v>2017-2018</v>
      </c>
      <c r="E147" t="e">
        <f>VLOOKUP(Лист3!$A147,Табл1!$C$6:$C$176,1,FALSE)</f>
        <v>#N/A</v>
      </c>
    </row>
    <row r="148" spans="1:5" x14ac:dyDescent="0.25">
      <c r="A148" s="28" t="s">
        <v>905</v>
      </c>
      <c r="B148">
        <v>2016</v>
      </c>
      <c r="C148">
        <v>2016</v>
      </c>
      <c r="D148" s="37" t="str">
        <f t="shared" si="2"/>
        <v>2016-2016</v>
      </c>
      <c r="E148" t="e">
        <f>VLOOKUP(Лист3!$A148,Табл1!$C$6:$C$176,1,FALSE)</f>
        <v>#N/A</v>
      </c>
    </row>
    <row r="149" spans="1:5" x14ac:dyDescent="0.25">
      <c r="A149" s="28" t="s">
        <v>906</v>
      </c>
      <c r="B149">
        <v>2016</v>
      </c>
      <c r="C149">
        <v>2016</v>
      </c>
      <c r="D149" s="37" t="str">
        <f t="shared" si="2"/>
        <v>2016-2016</v>
      </c>
      <c r="E149" t="e">
        <f>VLOOKUP(Лист3!$A149,Табл1!$C$6:$C$176,1,FALSE)</f>
        <v>#N/A</v>
      </c>
    </row>
    <row r="150" spans="1:5" x14ac:dyDescent="0.25">
      <c r="A150" s="28" t="s">
        <v>162</v>
      </c>
      <c r="B150">
        <v>2018</v>
      </c>
      <c r="C150">
        <v>2019</v>
      </c>
      <c r="D150" s="37" t="str">
        <f t="shared" si="2"/>
        <v>2018-2019</v>
      </c>
      <c r="E150" t="e">
        <f>VLOOKUP(Лист3!$A150,Табл1!$C$6:$C$176,1,FALSE)</f>
        <v>#N/A</v>
      </c>
    </row>
    <row r="151" spans="1:5" x14ac:dyDescent="0.25">
      <c r="A151" s="28" t="s">
        <v>163</v>
      </c>
      <c r="B151">
        <v>2018</v>
      </c>
      <c r="C151">
        <v>2019</v>
      </c>
      <c r="D151" s="37" t="str">
        <f t="shared" si="2"/>
        <v>2018-2019</v>
      </c>
      <c r="E151" t="e">
        <f>VLOOKUP(Лист3!$A151,Табл1!$C$6:$C$176,1,FALSE)</f>
        <v>#N/A</v>
      </c>
    </row>
    <row r="152" spans="1:5" x14ac:dyDescent="0.25">
      <c r="A152" s="28" t="s">
        <v>907</v>
      </c>
      <c r="B152">
        <v>2016</v>
      </c>
      <c r="C152">
        <v>2016</v>
      </c>
      <c r="D152" s="37" t="str">
        <f t="shared" si="2"/>
        <v>2016-2016</v>
      </c>
      <c r="E152" t="e">
        <f>VLOOKUP(Лист3!$A152,Табл1!$C$6:$C$176,1,FALSE)</f>
        <v>#N/A</v>
      </c>
    </row>
    <row r="153" spans="1:5" x14ac:dyDescent="0.25">
      <c r="A153" s="28" t="s">
        <v>164</v>
      </c>
      <c r="B153">
        <v>2018</v>
      </c>
      <c r="C153">
        <v>2019</v>
      </c>
      <c r="D153" s="37" t="str">
        <f t="shared" si="2"/>
        <v>2018-2019</v>
      </c>
      <c r="E153" t="e">
        <f>VLOOKUP(Лист3!$A153,Табл1!$C$6:$C$176,1,FALSE)</f>
        <v>#N/A</v>
      </c>
    </row>
    <row r="154" spans="1:5" x14ac:dyDescent="0.25">
      <c r="A154" s="28" t="s">
        <v>165</v>
      </c>
      <c r="B154">
        <v>2018</v>
      </c>
      <c r="C154">
        <v>2019</v>
      </c>
      <c r="D154" s="37" t="str">
        <f t="shared" si="2"/>
        <v>2018-2019</v>
      </c>
      <c r="E154" t="e">
        <f>VLOOKUP(Лист3!$A154,Табл1!$C$6:$C$176,1,FALSE)</f>
        <v>#N/A</v>
      </c>
    </row>
    <row r="155" spans="1:5" x14ac:dyDescent="0.25">
      <c r="A155" s="28" t="s">
        <v>166</v>
      </c>
      <c r="B155">
        <v>2018</v>
      </c>
      <c r="C155">
        <v>2019</v>
      </c>
      <c r="D155" s="37" t="str">
        <f t="shared" si="2"/>
        <v>2018-2019</v>
      </c>
      <c r="E155" t="e">
        <f>VLOOKUP(Лист3!$A155,Табл1!$C$6:$C$176,1,FALSE)</f>
        <v>#N/A</v>
      </c>
    </row>
    <row r="156" spans="1:5" x14ac:dyDescent="0.25">
      <c r="A156" s="28" t="s">
        <v>167</v>
      </c>
      <c r="B156">
        <v>2018</v>
      </c>
      <c r="C156">
        <v>2019</v>
      </c>
      <c r="D156" s="37" t="str">
        <f t="shared" si="2"/>
        <v>2018-2019</v>
      </c>
      <c r="E156" t="e">
        <f>VLOOKUP(Лист3!$A156,Табл1!$C$6:$C$176,1,FALSE)</f>
        <v>#N/A</v>
      </c>
    </row>
    <row r="157" spans="1:5" x14ac:dyDescent="0.25">
      <c r="A157" s="28" t="s">
        <v>168</v>
      </c>
      <c r="B157">
        <v>2018</v>
      </c>
      <c r="C157">
        <v>2019</v>
      </c>
      <c r="D157" s="37" t="str">
        <f t="shared" si="2"/>
        <v>2018-2019</v>
      </c>
      <c r="E157" t="e">
        <f>VLOOKUP(Лист3!$A157,Табл1!$C$6:$C$176,1,FALSE)</f>
        <v>#N/A</v>
      </c>
    </row>
    <row r="158" spans="1:5" x14ac:dyDescent="0.25">
      <c r="A158" s="28" t="s">
        <v>169</v>
      </c>
      <c r="B158">
        <v>2018</v>
      </c>
      <c r="C158">
        <v>2019</v>
      </c>
      <c r="D158" s="37" t="str">
        <f t="shared" si="2"/>
        <v>2018-2019</v>
      </c>
      <c r="E158" t="e">
        <f>VLOOKUP(Лист3!$A158,Табл1!$C$6:$C$176,1,FALSE)</f>
        <v>#N/A</v>
      </c>
    </row>
    <row r="159" spans="1:5" x14ac:dyDescent="0.25">
      <c r="A159" s="28" t="s">
        <v>908</v>
      </c>
      <c r="B159">
        <v>2016</v>
      </c>
      <c r="C159">
        <v>2016</v>
      </c>
      <c r="D159" s="37" t="str">
        <f t="shared" si="2"/>
        <v>2016-2016</v>
      </c>
      <c r="E159" t="e">
        <f>VLOOKUP(Лист3!$A159,Табл1!$C$6:$C$176,1,FALSE)</f>
        <v>#N/A</v>
      </c>
    </row>
    <row r="160" spans="1:5" x14ac:dyDescent="0.25">
      <c r="A160" s="28" t="s">
        <v>170</v>
      </c>
      <c r="B160">
        <v>2014</v>
      </c>
      <c r="C160">
        <v>2022</v>
      </c>
      <c r="D160" s="37" t="str">
        <f t="shared" si="2"/>
        <v>2014-2022</v>
      </c>
      <c r="E160" t="e">
        <f>VLOOKUP(Лист3!$A160,Табл1!$C$6:$C$176,1,FALSE)</f>
        <v>#N/A</v>
      </c>
    </row>
    <row r="161" spans="1:5" x14ac:dyDescent="0.25">
      <c r="A161" s="28" t="s">
        <v>171</v>
      </c>
      <c r="B161">
        <v>2018</v>
      </c>
      <c r="C161">
        <v>2019</v>
      </c>
      <c r="D161" s="37" t="str">
        <f t="shared" si="2"/>
        <v>2018-2019</v>
      </c>
      <c r="E161" t="e">
        <f>VLOOKUP(Лист3!$A161,Табл1!$C$6:$C$176,1,FALSE)</f>
        <v>#N/A</v>
      </c>
    </row>
    <row r="162" spans="1:5" x14ac:dyDescent="0.25">
      <c r="A162" s="28" t="s">
        <v>172</v>
      </c>
      <c r="B162">
        <v>2018</v>
      </c>
      <c r="C162">
        <v>2019</v>
      </c>
      <c r="D162" s="37" t="str">
        <f t="shared" si="2"/>
        <v>2018-2019</v>
      </c>
      <c r="E162" t="e">
        <f>VLOOKUP(Лист3!$A162,Табл1!$C$6:$C$176,1,FALSE)</f>
        <v>#N/A</v>
      </c>
    </row>
    <row r="163" spans="1:5" x14ac:dyDescent="0.25">
      <c r="A163" s="28" t="s">
        <v>173</v>
      </c>
      <c r="B163">
        <v>2018</v>
      </c>
      <c r="C163">
        <v>2019</v>
      </c>
      <c r="D163" s="37" t="str">
        <f t="shared" si="2"/>
        <v>2018-2019</v>
      </c>
      <c r="E163" t="e">
        <f>VLOOKUP(Лист3!$A163,Табл1!$C$6:$C$176,1,FALSE)</f>
        <v>#N/A</v>
      </c>
    </row>
    <row r="164" spans="1:5" x14ac:dyDescent="0.25">
      <c r="A164" s="28" t="s">
        <v>174</v>
      </c>
      <c r="B164">
        <v>2018</v>
      </c>
      <c r="C164">
        <v>2019</v>
      </c>
      <c r="D164" s="37" t="str">
        <f t="shared" si="2"/>
        <v>2018-2019</v>
      </c>
      <c r="E164" t="e">
        <f>VLOOKUP(Лист3!$A164,Табл1!$C$6:$C$176,1,FALSE)</f>
        <v>#N/A</v>
      </c>
    </row>
    <row r="165" spans="1:5" x14ac:dyDescent="0.25">
      <c r="A165" s="28" t="s">
        <v>175</v>
      </c>
      <c r="B165">
        <v>2018</v>
      </c>
      <c r="C165">
        <v>2019</v>
      </c>
      <c r="D165" s="37" t="str">
        <f t="shared" si="2"/>
        <v>2018-2019</v>
      </c>
      <c r="E165" t="e">
        <f>VLOOKUP(Лист3!$A165,Табл1!$C$6:$C$176,1,FALSE)</f>
        <v>#N/A</v>
      </c>
    </row>
    <row r="166" spans="1:5" x14ac:dyDescent="0.25">
      <c r="A166" s="28" t="s">
        <v>176</v>
      </c>
      <c r="B166">
        <v>2018</v>
      </c>
      <c r="C166">
        <v>2019</v>
      </c>
      <c r="D166" s="37" t="str">
        <f t="shared" si="2"/>
        <v>2018-2019</v>
      </c>
      <c r="E166" t="e">
        <f>VLOOKUP(Лист3!$A166,Табл1!$C$6:$C$176,1,FALSE)</f>
        <v>#N/A</v>
      </c>
    </row>
    <row r="167" spans="1:5" x14ac:dyDescent="0.25">
      <c r="A167" s="28" t="s">
        <v>177</v>
      </c>
      <c r="B167">
        <v>2018</v>
      </c>
      <c r="C167">
        <v>2019</v>
      </c>
      <c r="D167" s="37" t="str">
        <f t="shared" si="2"/>
        <v>2018-2019</v>
      </c>
      <c r="E167" t="e">
        <f>VLOOKUP(Лист3!$A167,Табл1!$C$6:$C$176,1,FALSE)</f>
        <v>#N/A</v>
      </c>
    </row>
    <row r="168" spans="1:5" x14ac:dyDescent="0.25">
      <c r="A168" s="28" t="s">
        <v>178</v>
      </c>
      <c r="B168">
        <v>2018</v>
      </c>
      <c r="C168">
        <v>2019</v>
      </c>
      <c r="D168" s="37" t="str">
        <f t="shared" si="2"/>
        <v>2018-2019</v>
      </c>
      <c r="E168" t="e">
        <f>VLOOKUP(Лист3!$A168,Табл1!$C$6:$C$176,1,FALSE)</f>
        <v>#N/A</v>
      </c>
    </row>
    <row r="169" spans="1:5" x14ac:dyDescent="0.25">
      <c r="A169" s="28" t="s">
        <v>179</v>
      </c>
      <c r="B169">
        <v>2018</v>
      </c>
      <c r="C169">
        <v>2019</v>
      </c>
      <c r="D169" s="37" t="str">
        <f t="shared" si="2"/>
        <v>2018-2019</v>
      </c>
      <c r="E169" t="e">
        <f>VLOOKUP(Лист3!$A169,Табл1!$C$6:$C$176,1,FALSE)</f>
        <v>#N/A</v>
      </c>
    </row>
    <row r="170" spans="1:5" x14ac:dyDescent="0.25">
      <c r="A170" s="28" t="s">
        <v>180</v>
      </c>
      <c r="B170">
        <v>2018</v>
      </c>
      <c r="C170">
        <v>2019</v>
      </c>
      <c r="D170" s="37" t="str">
        <f t="shared" si="2"/>
        <v>2018-2019</v>
      </c>
      <c r="E170" t="e">
        <f>VLOOKUP(Лист3!$A170,Табл1!$C$6:$C$176,1,FALSE)</f>
        <v>#N/A</v>
      </c>
    </row>
    <row r="171" spans="1:5" x14ac:dyDescent="0.25">
      <c r="A171" s="28" t="s">
        <v>181</v>
      </c>
      <c r="B171">
        <v>2014</v>
      </c>
      <c r="C171">
        <v>2022</v>
      </c>
      <c r="D171" s="37" t="str">
        <f t="shared" si="2"/>
        <v>2014-2022</v>
      </c>
      <c r="E171" t="e">
        <f>VLOOKUP(Лист3!$A171,Табл1!$C$6:$C$176,1,FALSE)</f>
        <v>#N/A</v>
      </c>
    </row>
    <row r="172" spans="1:5" x14ac:dyDescent="0.25">
      <c r="A172" s="28" t="s">
        <v>182</v>
      </c>
      <c r="B172">
        <v>2018</v>
      </c>
      <c r="C172">
        <v>2019</v>
      </c>
      <c r="D172" s="37" t="str">
        <f t="shared" si="2"/>
        <v>2018-2019</v>
      </c>
      <c r="E172" t="e">
        <f>VLOOKUP(Лист3!$A172,Табл1!$C$6:$C$176,1,FALSE)</f>
        <v>#N/A</v>
      </c>
    </row>
    <row r="173" spans="1:5" x14ac:dyDescent="0.25">
      <c r="A173" s="28" t="s">
        <v>183</v>
      </c>
      <c r="B173">
        <v>2018</v>
      </c>
      <c r="C173">
        <v>2019</v>
      </c>
      <c r="D173" s="37" t="str">
        <f t="shared" si="2"/>
        <v>2018-2019</v>
      </c>
      <c r="E173" t="e">
        <f>VLOOKUP(Лист3!$A173,Табл1!$C$6:$C$176,1,FALSE)</f>
        <v>#N/A</v>
      </c>
    </row>
    <row r="174" spans="1:5" x14ac:dyDescent="0.25">
      <c r="A174" s="28" t="s">
        <v>184</v>
      </c>
      <c r="B174">
        <v>2018</v>
      </c>
      <c r="C174">
        <v>2019</v>
      </c>
      <c r="D174" s="37" t="str">
        <f t="shared" si="2"/>
        <v>2018-2019</v>
      </c>
      <c r="E174" t="e">
        <f>VLOOKUP(Лист3!$A174,Табл1!$C$6:$C$176,1,FALSE)</f>
        <v>#N/A</v>
      </c>
    </row>
    <row r="175" spans="1:5" x14ac:dyDescent="0.25">
      <c r="A175" s="28" t="s">
        <v>185</v>
      </c>
      <c r="B175">
        <v>2018</v>
      </c>
      <c r="C175">
        <v>2019</v>
      </c>
      <c r="D175" s="37" t="str">
        <f t="shared" si="2"/>
        <v>2018-2019</v>
      </c>
      <c r="E175" t="e">
        <f>VLOOKUP(Лист3!$A175,Табл1!$C$6:$C$176,1,FALSE)</f>
        <v>#N/A</v>
      </c>
    </row>
    <row r="176" spans="1:5" x14ac:dyDescent="0.25">
      <c r="A176" s="28" t="s">
        <v>909</v>
      </c>
      <c r="B176">
        <v>2016</v>
      </c>
      <c r="C176">
        <v>2016</v>
      </c>
      <c r="D176" s="37" t="str">
        <f t="shared" si="2"/>
        <v>2016-2016</v>
      </c>
      <c r="E176" t="e">
        <f>VLOOKUP(Лист3!$A176,Табл1!$C$6:$C$176,1,FALSE)</f>
        <v>#N/A</v>
      </c>
    </row>
    <row r="177" spans="1:5" x14ac:dyDescent="0.25">
      <c r="A177" s="28" t="s">
        <v>186</v>
      </c>
      <c r="B177">
        <v>2018</v>
      </c>
      <c r="C177">
        <v>2019</v>
      </c>
      <c r="D177" s="37" t="str">
        <f t="shared" si="2"/>
        <v>2018-2019</v>
      </c>
      <c r="E177" t="e">
        <f>VLOOKUP(Лист3!$A177,Табл1!$C$6:$C$176,1,FALSE)</f>
        <v>#N/A</v>
      </c>
    </row>
    <row r="178" spans="1:5" x14ac:dyDescent="0.25">
      <c r="A178" s="28" t="s">
        <v>910</v>
      </c>
      <c r="B178">
        <v>2016</v>
      </c>
      <c r="C178">
        <v>2016</v>
      </c>
      <c r="D178" s="37" t="str">
        <f t="shared" si="2"/>
        <v>2016-2016</v>
      </c>
      <c r="E178" t="e">
        <f>VLOOKUP(Лист3!$A178,Табл1!$C$6:$C$176,1,FALSE)</f>
        <v>#N/A</v>
      </c>
    </row>
    <row r="179" spans="1:5" x14ac:dyDescent="0.25">
      <c r="A179" s="28" t="s">
        <v>187</v>
      </c>
      <c r="B179">
        <v>2018</v>
      </c>
      <c r="C179">
        <v>2019</v>
      </c>
      <c r="D179" s="37" t="str">
        <f t="shared" si="2"/>
        <v>2018-2019</v>
      </c>
      <c r="E179" t="e">
        <f>VLOOKUP(Лист3!$A179,Табл1!$C$6:$C$176,1,FALSE)</f>
        <v>#N/A</v>
      </c>
    </row>
    <row r="180" spans="1:5" x14ac:dyDescent="0.25">
      <c r="A180" s="28" t="s">
        <v>188</v>
      </c>
      <c r="B180">
        <v>2018</v>
      </c>
      <c r="C180">
        <v>2019</v>
      </c>
      <c r="D180" s="37" t="str">
        <f t="shared" si="2"/>
        <v>2018-2019</v>
      </c>
      <c r="E180" t="e">
        <f>VLOOKUP(Лист3!$A180,Табл1!$C$6:$C$176,1,FALSE)</f>
        <v>#N/A</v>
      </c>
    </row>
    <row r="181" spans="1:5" x14ac:dyDescent="0.25">
      <c r="A181" s="28" t="s">
        <v>189</v>
      </c>
      <c r="B181">
        <v>2018</v>
      </c>
      <c r="C181">
        <v>2019</v>
      </c>
      <c r="D181" s="37" t="str">
        <f t="shared" si="2"/>
        <v>2018-2019</v>
      </c>
      <c r="E181" t="e">
        <f>VLOOKUP(Лист3!$A181,Табл1!$C$6:$C$176,1,FALSE)</f>
        <v>#N/A</v>
      </c>
    </row>
    <row r="182" spans="1:5" x14ac:dyDescent="0.25">
      <c r="A182" s="28" t="s">
        <v>190</v>
      </c>
      <c r="B182">
        <v>2018</v>
      </c>
      <c r="C182">
        <v>2019</v>
      </c>
      <c r="D182" s="37" t="str">
        <f t="shared" si="2"/>
        <v>2018-2019</v>
      </c>
      <c r="E182" t="e">
        <f>VLOOKUP(Лист3!$A182,Табл1!$C$6:$C$176,1,FALSE)</f>
        <v>#N/A</v>
      </c>
    </row>
    <row r="183" spans="1:5" x14ac:dyDescent="0.25">
      <c r="A183" s="28" t="s">
        <v>191</v>
      </c>
      <c r="B183">
        <v>2018</v>
      </c>
      <c r="C183">
        <v>2019</v>
      </c>
      <c r="D183" s="37" t="str">
        <f t="shared" si="2"/>
        <v>2018-2019</v>
      </c>
      <c r="E183" t="e">
        <f>VLOOKUP(Лист3!$A183,Табл1!$C$6:$C$176,1,FALSE)</f>
        <v>#N/A</v>
      </c>
    </row>
    <row r="184" spans="1:5" x14ac:dyDescent="0.25">
      <c r="A184" s="28" t="s">
        <v>192</v>
      </c>
      <c r="B184">
        <v>2018</v>
      </c>
      <c r="C184">
        <v>2019</v>
      </c>
      <c r="D184" s="37" t="str">
        <f t="shared" si="2"/>
        <v>2018-2019</v>
      </c>
      <c r="E184" t="e">
        <f>VLOOKUP(Лист3!$A184,Табл1!$C$6:$C$176,1,FALSE)</f>
        <v>#N/A</v>
      </c>
    </row>
    <row r="185" spans="1:5" x14ac:dyDescent="0.25">
      <c r="A185" s="28" t="s">
        <v>193</v>
      </c>
      <c r="B185">
        <v>2018</v>
      </c>
      <c r="C185">
        <v>2019</v>
      </c>
      <c r="D185" s="37" t="str">
        <f t="shared" si="2"/>
        <v>2018-2019</v>
      </c>
      <c r="E185" t="e">
        <f>VLOOKUP(Лист3!$A185,Табл1!$C$6:$C$176,1,FALSE)</f>
        <v>#N/A</v>
      </c>
    </row>
    <row r="186" spans="1:5" x14ac:dyDescent="0.25">
      <c r="A186" s="28" t="s">
        <v>194</v>
      </c>
      <c r="B186">
        <v>2018</v>
      </c>
      <c r="C186">
        <v>2019</v>
      </c>
      <c r="D186" s="37" t="str">
        <f t="shared" si="2"/>
        <v>2018-2019</v>
      </c>
      <c r="E186" t="e">
        <f>VLOOKUP(Лист3!$A186,Табл1!$C$6:$C$176,1,FALSE)</f>
        <v>#N/A</v>
      </c>
    </row>
    <row r="187" spans="1:5" x14ac:dyDescent="0.25">
      <c r="A187" s="28" t="s">
        <v>195</v>
      </c>
      <c r="B187">
        <v>2019</v>
      </c>
      <c r="C187">
        <v>2020</v>
      </c>
      <c r="D187" s="37" t="str">
        <f t="shared" si="2"/>
        <v>2019-2020</v>
      </c>
      <c r="E187" t="e">
        <f>VLOOKUP(Лист3!$A187,Табл1!$C$6:$C$176,1,FALSE)</f>
        <v>#N/A</v>
      </c>
    </row>
    <row r="188" spans="1:5" x14ac:dyDescent="0.25">
      <c r="A188" s="28" t="s">
        <v>196</v>
      </c>
      <c r="B188">
        <v>2019</v>
      </c>
      <c r="C188">
        <v>2020</v>
      </c>
      <c r="D188" s="37" t="str">
        <f t="shared" si="2"/>
        <v>2019-2020</v>
      </c>
      <c r="E188" t="e">
        <f>VLOOKUP(Лист3!$A188,Табл1!$C$6:$C$176,1,FALSE)</f>
        <v>#N/A</v>
      </c>
    </row>
    <row r="189" spans="1:5" x14ac:dyDescent="0.25">
      <c r="A189" s="28" t="s">
        <v>911</v>
      </c>
      <c r="B189">
        <v>2014</v>
      </c>
      <c r="C189">
        <v>2017</v>
      </c>
      <c r="D189" s="37" t="str">
        <f t="shared" si="2"/>
        <v>2014-2017</v>
      </c>
      <c r="E189" t="e">
        <f>VLOOKUP(Лист3!$A189,Табл1!$C$6:$C$176,1,FALSE)</f>
        <v>#N/A</v>
      </c>
    </row>
    <row r="190" spans="1:5" x14ac:dyDescent="0.25">
      <c r="A190" s="28" t="s">
        <v>912</v>
      </c>
      <c r="B190">
        <v>2019</v>
      </c>
      <c r="D190" s="37" t="str">
        <f t="shared" si="2"/>
        <v>2019-</v>
      </c>
      <c r="E190" t="e">
        <f>VLOOKUP(Лист3!$A190,Табл1!$C$6:$C$176,1,FALSE)</f>
        <v>#N/A</v>
      </c>
    </row>
    <row r="191" spans="1:5" x14ac:dyDescent="0.25">
      <c r="A191" s="28" t="s">
        <v>913</v>
      </c>
      <c r="B191">
        <v>2019</v>
      </c>
      <c r="D191" s="37" t="str">
        <f t="shared" si="2"/>
        <v>2019-</v>
      </c>
      <c r="E191" t="e">
        <f>VLOOKUP(Лист3!$A191,Табл1!$C$6:$C$176,1,FALSE)</f>
        <v>#N/A</v>
      </c>
    </row>
    <row r="192" spans="1:5" x14ac:dyDescent="0.25">
      <c r="A192" s="28" t="s">
        <v>914</v>
      </c>
      <c r="B192">
        <v>2019</v>
      </c>
      <c r="D192" s="37" t="str">
        <f t="shared" si="2"/>
        <v>2019-</v>
      </c>
      <c r="E192" t="e">
        <f>VLOOKUP(Лист3!$A192,Табл1!$C$6:$C$176,1,FALSE)</f>
        <v>#N/A</v>
      </c>
    </row>
    <row r="193" spans="1:5" x14ac:dyDescent="0.25">
      <c r="A193" s="28" t="s">
        <v>197</v>
      </c>
      <c r="B193">
        <v>2019</v>
      </c>
      <c r="C193">
        <v>2020</v>
      </c>
      <c r="D193" s="37" t="str">
        <f t="shared" si="2"/>
        <v>2019-2020</v>
      </c>
      <c r="E193" t="e">
        <f>VLOOKUP(Лист3!$A193,Табл1!$C$6:$C$176,1,FALSE)</f>
        <v>#N/A</v>
      </c>
    </row>
    <row r="194" spans="1:5" x14ac:dyDescent="0.25">
      <c r="A194" s="28" t="s">
        <v>198</v>
      </c>
      <c r="B194">
        <v>2019</v>
      </c>
      <c r="C194">
        <v>2020</v>
      </c>
      <c r="D194" s="37" t="str">
        <f t="shared" si="2"/>
        <v>2019-2020</v>
      </c>
      <c r="E194" t="e">
        <f>VLOOKUP(Лист3!$A194,Табл1!$C$6:$C$176,1,FALSE)</f>
        <v>#N/A</v>
      </c>
    </row>
    <row r="195" spans="1:5" x14ac:dyDescent="0.25">
      <c r="A195" s="28" t="s">
        <v>199</v>
      </c>
      <c r="B195">
        <v>2019</v>
      </c>
      <c r="C195">
        <v>2020</v>
      </c>
      <c r="D195" s="37" t="str">
        <f t="shared" ref="D195:D258" si="3">CONCATENATE(B195,"-",C195)</f>
        <v>2019-2020</v>
      </c>
      <c r="E195" t="e">
        <f>VLOOKUP(Лист3!$A195,Табл1!$C$6:$C$176,1,FALSE)</f>
        <v>#N/A</v>
      </c>
    </row>
    <row r="196" spans="1:5" x14ac:dyDescent="0.25">
      <c r="A196" s="28" t="s">
        <v>200</v>
      </c>
      <c r="B196">
        <v>2019</v>
      </c>
      <c r="C196">
        <v>2020</v>
      </c>
      <c r="D196" s="37" t="str">
        <f t="shared" si="3"/>
        <v>2019-2020</v>
      </c>
      <c r="E196" t="e">
        <f>VLOOKUP(Лист3!$A196,Табл1!$C$6:$C$176,1,FALSE)</f>
        <v>#N/A</v>
      </c>
    </row>
    <row r="197" spans="1:5" x14ac:dyDescent="0.25">
      <c r="A197" s="28" t="s">
        <v>201</v>
      </c>
      <c r="B197">
        <v>2019</v>
      </c>
      <c r="C197">
        <v>2020</v>
      </c>
      <c r="D197" s="37" t="str">
        <f t="shared" si="3"/>
        <v>2019-2020</v>
      </c>
      <c r="E197" t="e">
        <f>VLOOKUP(Лист3!$A197,Табл1!$C$6:$C$176,1,FALSE)</f>
        <v>#N/A</v>
      </c>
    </row>
    <row r="198" spans="1:5" x14ac:dyDescent="0.25">
      <c r="A198" s="28" t="s">
        <v>202</v>
      </c>
      <c r="B198">
        <v>2019</v>
      </c>
      <c r="C198">
        <v>2020</v>
      </c>
      <c r="D198" s="37" t="str">
        <f t="shared" si="3"/>
        <v>2019-2020</v>
      </c>
      <c r="E198" t="e">
        <f>VLOOKUP(Лист3!$A198,Табл1!$C$6:$C$176,1,FALSE)</f>
        <v>#N/A</v>
      </c>
    </row>
    <row r="199" spans="1:5" x14ac:dyDescent="0.25">
      <c r="A199" s="28" t="s">
        <v>915</v>
      </c>
      <c r="B199">
        <v>2019</v>
      </c>
      <c r="D199" s="37" t="str">
        <f t="shared" si="3"/>
        <v>2019-</v>
      </c>
      <c r="E199" t="e">
        <f>VLOOKUP(Лист3!$A199,Табл1!$C$6:$C$176,1,FALSE)</f>
        <v>#N/A</v>
      </c>
    </row>
    <row r="200" spans="1:5" x14ac:dyDescent="0.25">
      <c r="A200" s="28" t="s">
        <v>203</v>
      </c>
      <c r="B200">
        <v>2014</v>
      </c>
      <c r="C200">
        <v>2022</v>
      </c>
      <c r="D200" s="37" t="str">
        <f t="shared" si="3"/>
        <v>2014-2022</v>
      </c>
      <c r="E200" t="e">
        <f>VLOOKUP(Лист3!$A200,Табл1!$C$6:$C$176,1,FALSE)</f>
        <v>#N/A</v>
      </c>
    </row>
    <row r="201" spans="1:5" x14ac:dyDescent="0.25">
      <c r="A201" s="28" t="s">
        <v>916</v>
      </c>
      <c r="B201">
        <v>2019</v>
      </c>
      <c r="D201" s="37" t="str">
        <f t="shared" si="3"/>
        <v>2019-</v>
      </c>
      <c r="E201" t="e">
        <f>VLOOKUP(Лист3!$A201,Табл1!$C$6:$C$176,1,FALSE)</f>
        <v>#N/A</v>
      </c>
    </row>
    <row r="202" spans="1:5" x14ac:dyDescent="0.25">
      <c r="A202" s="28" t="s">
        <v>917</v>
      </c>
      <c r="B202">
        <v>2019</v>
      </c>
      <c r="D202" s="37" t="str">
        <f t="shared" si="3"/>
        <v>2019-</v>
      </c>
      <c r="E202" t="e">
        <f>VLOOKUP(Лист3!$A202,Табл1!$C$6:$C$176,1,FALSE)</f>
        <v>#N/A</v>
      </c>
    </row>
    <row r="203" spans="1:5" x14ac:dyDescent="0.25">
      <c r="A203" s="28" t="s">
        <v>918</v>
      </c>
      <c r="B203">
        <v>2019</v>
      </c>
      <c r="D203" s="37" t="str">
        <f t="shared" si="3"/>
        <v>2019-</v>
      </c>
      <c r="E203" t="e">
        <f>VLOOKUP(Лист3!$A203,Табл1!$C$6:$C$176,1,FALSE)</f>
        <v>#N/A</v>
      </c>
    </row>
    <row r="204" spans="1:5" x14ac:dyDescent="0.25">
      <c r="A204" s="28" t="s">
        <v>919</v>
      </c>
      <c r="B204">
        <v>2019</v>
      </c>
      <c r="D204" s="37" t="str">
        <f t="shared" si="3"/>
        <v>2019-</v>
      </c>
      <c r="E204" t="e">
        <f>VLOOKUP(Лист3!$A204,Табл1!$C$6:$C$176,1,FALSE)</f>
        <v>#N/A</v>
      </c>
    </row>
    <row r="205" spans="1:5" x14ac:dyDescent="0.25">
      <c r="A205" s="28" t="s">
        <v>204</v>
      </c>
      <c r="B205">
        <v>2018</v>
      </c>
      <c r="C205">
        <v>2019</v>
      </c>
      <c r="D205" s="37" t="str">
        <f t="shared" si="3"/>
        <v>2018-2019</v>
      </c>
      <c r="E205" t="e">
        <f>VLOOKUP(Лист3!$A205,Табл1!$C$6:$C$176,1,FALSE)</f>
        <v>#N/A</v>
      </c>
    </row>
    <row r="206" spans="1:5" x14ac:dyDescent="0.25">
      <c r="A206" s="28" t="s">
        <v>920</v>
      </c>
      <c r="B206">
        <v>2019</v>
      </c>
      <c r="D206" s="37" t="str">
        <f t="shared" si="3"/>
        <v>2019-</v>
      </c>
      <c r="E206" t="e">
        <f>VLOOKUP(Лист3!$A206,Табл1!$C$6:$C$176,1,FALSE)</f>
        <v>#N/A</v>
      </c>
    </row>
    <row r="207" spans="1:5" x14ac:dyDescent="0.25">
      <c r="A207" s="28" t="s">
        <v>921</v>
      </c>
      <c r="B207">
        <v>2019</v>
      </c>
      <c r="D207" s="37" t="str">
        <f t="shared" si="3"/>
        <v>2019-</v>
      </c>
      <c r="E207" t="e">
        <f>VLOOKUP(Лист3!$A207,Табл1!$C$6:$C$176,1,FALSE)</f>
        <v>#N/A</v>
      </c>
    </row>
    <row r="208" spans="1:5" x14ac:dyDescent="0.25">
      <c r="A208" s="28" t="s">
        <v>205</v>
      </c>
      <c r="B208">
        <v>2019</v>
      </c>
      <c r="C208">
        <v>2020</v>
      </c>
      <c r="D208" s="37" t="str">
        <f t="shared" si="3"/>
        <v>2019-2020</v>
      </c>
      <c r="E208" t="e">
        <f>VLOOKUP(Лист3!$A208,Табл1!$C$6:$C$176,1,FALSE)</f>
        <v>#N/A</v>
      </c>
    </row>
    <row r="209" spans="1:5" x14ac:dyDescent="0.25">
      <c r="A209" s="28" t="s">
        <v>206</v>
      </c>
      <c r="B209">
        <v>2019</v>
      </c>
      <c r="C209">
        <v>2020</v>
      </c>
      <c r="D209" s="37" t="str">
        <f t="shared" si="3"/>
        <v>2019-2020</v>
      </c>
      <c r="E209" t="e">
        <f>VLOOKUP(Лист3!$A209,Табл1!$C$6:$C$176,1,FALSE)</f>
        <v>#N/A</v>
      </c>
    </row>
    <row r="210" spans="1:5" x14ac:dyDescent="0.25">
      <c r="A210" s="28" t="s">
        <v>207</v>
      </c>
      <c r="B210">
        <v>2019</v>
      </c>
      <c r="C210">
        <v>2020</v>
      </c>
      <c r="D210" s="37" t="str">
        <f t="shared" si="3"/>
        <v>2019-2020</v>
      </c>
      <c r="E210" t="e">
        <f>VLOOKUP(Лист3!$A210,Табл1!$C$6:$C$176,1,FALSE)</f>
        <v>#N/A</v>
      </c>
    </row>
    <row r="211" spans="1:5" x14ac:dyDescent="0.25">
      <c r="A211" s="28" t="s">
        <v>208</v>
      </c>
      <c r="B211">
        <v>2014</v>
      </c>
      <c r="C211">
        <v>2022</v>
      </c>
      <c r="D211" s="37" t="str">
        <f t="shared" si="3"/>
        <v>2014-2022</v>
      </c>
      <c r="E211" t="e">
        <f>VLOOKUP(Лист3!$A211,Табл1!$C$6:$C$176,1,FALSE)</f>
        <v>#N/A</v>
      </c>
    </row>
    <row r="212" spans="1:5" x14ac:dyDescent="0.25">
      <c r="A212" s="28" t="s">
        <v>209</v>
      </c>
      <c r="B212">
        <v>2019</v>
      </c>
      <c r="C212">
        <v>2020</v>
      </c>
      <c r="D212" s="37" t="str">
        <f t="shared" si="3"/>
        <v>2019-2020</v>
      </c>
      <c r="E212" t="e">
        <f>VLOOKUP(Лист3!$A212,Табл1!$C$6:$C$176,1,FALSE)</f>
        <v>#N/A</v>
      </c>
    </row>
    <row r="213" spans="1:5" x14ac:dyDescent="0.25">
      <c r="A213" s="28" t="s">
        <v>210</v>
      </c>
      <c r="B213">
        <v>2019</v>
      </c>
      <c r="C213">
        <v>2020</v>
      </c>
      <c r="D213" s="37" t="str">
        <f t="shared" si="3"/>
        <v>2019-2020</v>
      </c>
      <c r="E213" t="e">
        <f>VLOOKUP(Лист3!$A213,Табл1!$C$6:$C$176,1,FALSE)</f>
        <v>#N/A</v>
      </c>
    </row>
    <row r="214" spans="1:5" x14ac:dyDescent="0.25">
      <c r="A214" s="28" t="s">
        <v>211</v>
      </c>
      <c r="B214">
        <v>2019</v>
      </c>
      <c r="C214">
        <v>2020</v>
      </c>
      <c r="D214" s="37" t="str">
        <f t="shared" si="3"/>
        <v>2019-2020</v>
      </c>
      <c r="E214" t="e">
        <f>VLOOKUP(Лист3!$A214,Табл1!$C$6:$C$176,1,FALSE)</f>
        <v>#N/A</v>
      </c>
    </row>
    <row r="215" spans="1:5" x14ac:dyDescent="0.25">
      <c r="A215" s="28" t="s">
        <v>212</v>
      </c>
      <c r="B215">
        <v>2019</v>
      </c>
      <c r="C215">
        <v>2020</v>
      </c>
      <c r="D215" s="37" t="str">
        <f t="shared" si="3"/>
        <v>2019-2020</v>
      </c>
      <c r="E215" t="e">
        <f>VLOOKUP(Лист3!$A215,Табл1!$C$6:$C$176,1,FALSE)</f>
        <v>#N/A</v>
      </c>
    </row>
    <row r="216" spans="1:5" x14ac:dyDescent="0.25">
      <c r="A216" s="28" t="s">
        <v>213</v>
      </c>
      <c r="B216">
        <v>2019</v>
      </c>
      <c r="C216">
        <v>2020</v>
      </c>
      <c r="D216" s="37" t="str">
        <f t="shared" si="3"/>
        <v>2019-2020</v>
      </c>
      <c r="E216" t="e">
        <f>VLOOKUP(Лист3!$A216,Табл1!$C$6:$C$176,1,FALSE)</f>
        <v>#N/A</v>
      </c>
    </row>
    <row r="217" spans="1:5" x14ac:dyDescent="0.25">
      <c r="A217" s="28" t="s">
        <v>922</v>
      </c>
      <c r="B217">
        <v>2019</v>
      </c>
      <c r="D217" s="37" t="str">
        <f t="shared" si="3"/>
        <v>2019-</v>
      </c>
      <c r="E217" t="e">
        <f>VLOOKUP(Лист3!$A217,Табл1!$C$6:$C$176,1,FALSE)</f>
        <v>#N/A</v>
      </c>
    </row>
    <row r="218" spans="1:5" x14ac:dyDescent="0.25">
      <c r="A218" s="28" t="s">
        <v>923</v>
      </c>
      <c r="B218">
        <v>2019</v>
      </c>
      <c r="D218" s="37" t="str">
        <f t="shared" si="3"/>
        <v>2019-</v>
      </c>
      <c r="E218" t="e">
        <f>VLOOKUP(Лист3!$A218,Табл1!$C$6:$C$176,1,FALSE)</f>
        <v>#N/A</v>
      </c>
    </row>
    <row r="219" spans="1:5" x14ac:dyDescent="0.25">
      <c r="A219" s="28" t="s">
        <v>924</v>
      </c>
      <c r="B219">
        <v>2017</v>
      </c>
      <c r="C219">
        <v>2018</v>
      </c>
      <c r="D219" s="37" t="str">
        <f t="shared" si="3"/>
        <v>2017-2018</v>
      </c>
      <c r="E219" t="e">
        <f>VLOOKUP(Лист3!$A219,Табл1!$C$6:$C$176,1,FALSE)</f>
        <v>#N/A</v>
      </c>
    </row>
    <row r="220" spans="1:5" x14ac:dyDescent="0.25">
      <c r="A220" s="28" t="s">
        <v>925</v>
      </c>
      <c r="B220">
        <v>2017</v>
      </c>
      <c r="C220">
        <v>2018</v>
      </c>
      <c r="D220" s="37" t="str">
        <f t="shared" si="3"/>
        <v>2017-2018</v>
      </c>
      <c r="E220" t="e">
        <f>VLOOKUP(Лист3!$A220,Табл1!$C$6:$C$176,1,FALSE)</f>
        <v>#N/A</v>
      </c>
    </row>
    <row r="221" spans="1:5" x14ac:dyDescent="0.25">
      <c r="A221" s="28" t="s">
        <v>214</v>
      </c>
      <c r="B221">
        <v>2018</v>
      </c>
      <c r="C221">
        <v>2019</v>
      </c>
      <c r="D221" s="37" t="str">
        <f t="shared" si="3"/>
        <v>2018-2019</v>
      </c>
      <c r="E221" t="e">
        <f>VLOOKUP(Лист3!$A221,Табл1!$C$6:$C$176,1,FALSE)</f>
        <v>#N/A</v>
      </c>
    </row>
    <row r="222" spans="1:5" x14ac:dyDescent="0.25">
      <c r="A222" s="28" t="s">
        <v>215</v>
      </c>
      <c r="B222">
        <v>2018</v>
      </c>
      <c r="C222">
        <v>2019</v>
      </c>
      <c r="D222" s="37" t="str">
        <f t="shared" si="3"/>
        <v>2018-2019</v>
      </c>
      <c r="E222" t="e">
        <f>VLOOKUP(Лист3!$A222,Табл1!$C$6:$C$176,1,FALSE)</f>
        <v>#N/A</v>
      </c>
    </row>
    <row r="223" spans="1:5" x14ac:dyDescent="0.25">
      <c r="A223" s="28" t="s">
        <v>216</v>
      </c>
      <c r="B223">
        <v>2018</v>
      </c>
      <c r="C223">
        <v>2019</v>
      </c>
      <c r="D223" s="37" t="str">
        <f t="shared" si="3"/>
        <v>2018-2019</v>
      </c>
      <c r="E223" t="e">
        <f>VLOOKUP(Лист3!$A223,Табл1!$C$6:$C$176,1,FALSE)</f>
        <v>#N/A</v>
      </c>
    </row>
    <row r="224" spans="1:5" x14ac:dyDescent="0.25">
      <c r="A224" s="28" t="s">
        <v>926</v>
      </c>
      <c r="B224">
        <v>2016</v>
      </c>
      <c r="C224">
        <v>2016</v>
      </c>
      <c r="D224" s="37" t="str">
        <f t="shared" si="3"/>
        <v>2016-2016</v>
      </c>
      <c r="E224" t="e">
        <f>VLOOKUP(Лист3!$A224,Табл1!$C$6:$C$176,1,FALSE)</f>
        <v>#N/A</v>
      </c>
    </row>
    <row r="225" spans="1:5" x14ac:dyDescent="0.25">
      <c r="A225" s="28" t="s">
        <v>217</v>
      </c>
      <c r="B225">
        <v>2019</v>
      </c>
      <c r="C225">
        <v>2020</v>
      </c>
      <c r="D225" s="37" t="str">
        <f t="shared" si="3"/>
        <v>2019-2020</v>
      </c>
      <c r="E225" t="e">
        <f>VLOOKUP(Лист3!$A225,Табл1!$C$6:$C$176,1,FALSE)</f>
        <v>#N/A</v>
      </c>
    </row>
    <row r="226" spans="1:5" x14ac:dyDescent="0.25">
      <c r="A226" s="28" t="s">
        <v>218</v>
      </c>
      <c r="B226">
        <v>2019</v>
      </c>
      <c r="C226">
        <v>2020</v>
      </c>
      <c r="D226" s="37" t="str">
        <f t="shared" si="3"/>
        <v>2019-2020</v>
      </c>
      <c r="E226" t="e">
        <f>VLOOKUP(Лист3!$A226,Табл1!$C$6:$C$176,1,FALSE)</f>
        <v>#N/A</v>
      </c>
    </row>
    <row r="227" spans="1:5" x14ac:dyDescent="0.25">
      <c r="A227" s="28" t="s">
        <v>219</v>
      </c>
      <c r="B227">
        <v>2019</v>
      </c>
      <c r="C227">
        <v>2020</v>
      </c>
      <c r="D227" s="37" t="str">
        <f t="shared" si="3"/>
        <v>2019-2020</v>
      </c>
      <c r="E227" t="e">
        <f>VLOOKUP(Лист3!$A227,Табл1!$C$6:$C$176,1,FALSE)</f>
        <v>#N/A</v>
      </c>
    </row>
    <row r="228" spans="1:5" x14ac:dyDescent="0.25">
      <c r="A228" s="28" t="s">
        <v>220</v>
      </c>
      <c r="B228">
        <v>2019</v>
      </c>
      <c r="C228">
        <v>2020</v>
      </c>
      <c r="D228" s="37" t="str">
        <f t="shared" si="3"/>
        <v>2019-2020</v>
      </c>
      <c r="E228" t="e">
        <f>VLOOKUP(Лист3!$A228,Табл1!$C$6:$C$176,1,FALSE)</f>
        <v>#N/A</v>
      </c>
    </row>
    <row r="229" spans="1:5" x14ac:dyDescent="0.25">
      <c r="A229" s="28" t="s">
        <v>221</v>
      </c>
      <c r="B229">
        <v>2019</v>
      </c>
      <c r="C229">
        <v>2020</v>
      </c>
      <c r="D229" s="37" t="str">
        <f t="shared" si="3"/>
        <v>2019-2020</v>
      </c>
      <c r="E229" t="e">
        <f>VLOOKUP(Лист3!$A229,Табл1!$C$6:$C$176,1,FALSE)</f>
        <v>#N/A</v>
      </c>
    </row>
    <row r="230" spans="1:5" x14ac:dyDescent="0.25">
      <c r="A230" s="28" t="s">
        <v>222</v>
      </c>
      <c r="B230">
        <v>2019</v>
      </c>
      <c r="C230">
        <v>2020</v>
      </c>
      <c r="D230" s="37" t="str">
        <f t="shared" si="3"/>
        <v>2019-2020</v>
      </c>
      <c r="E230" t="e">
        <f>VLOOKUP(Лист3!$A230,Табл1!$C$6:$C$176,1,FALSE)</f>
        <v>#N/A</v>
      </c>
    </row>
    <row r="231" spans="1:5" x14ac:dyDescent="0.25">
      <c r="A231" s="28" t="s">
        <v>223</v>
      </c>
      <c r="B231">
        <v>2019</v>
      </c>
      <c r="C231">
        <v>2020</v>
      </c>
      <c r="D231" s="37" t="str">
        <f t="shared" si="3"/>
        <v>2019-2020</v>
      </c>
      <c r="E231" t="e">
        <f>VLOOKUP(Лист3!$A231,Табл1!$C$6:$C$176,1,FALSE)</f>
        <v>#N/A</v>
      </c>
    </row>
    <row r="232" spans="1:5" x14ac:dyDescent="0.25">
      <c r="A232" s="28" t="s">
        <v>224</v>
      </c>
      <c r="B232">
        <v>2014</v>
      </c>
      <c r="C232">
        <v>2022</v>
      </c>
      <c r="D232" s="37" t="str">
        <f t="shared" si="3"/>
        <v>2014-2022</v>
      </c>
      <c r="E232" t="e">
        <f>VLOOKUP(Лист3!$A232,Табл1!$C$6:$C$176,1,FALSE)</f>
        <v>#N/A</v>
      </c>
    </row>
    <row r="233" spans="1:5" x14ac:dyDescent="0.25">
      <c r="A233" s="28" t="s">
        <v>225</v>
      </c>
      <c r="B233">
        <v>2019</v>
      </c>
      <c r="C233">
        <v>2020</v>
      </c>
      <c r="D233" s="37" t="str">
        <f t="shared" si="3"/>
        <v>2019-2020</v>
      </c>
      <c r="E233" t="e">
        <f>VLOOKUP(Лист3!$A233,Табл1!$C$6:$C$176,1,FALSE)</f>
        <v>#N/A</v>
      </c>
    </row>
    <row r="234" spans="1:5" x14ac:dyDescent="0.25">
      <c r="A234" s="28" t="s">
        <v>226</v>
      </c>
      <c r="B234">
        <v>2019</v>
      </c>
      <c r="C234">
        <v>2020</v>
      </c>
      <c r="D234" s="37" t="str">
        <f t="shared" si="3"/>
        <v>2019-2020</v>
      </c>
      <c r="E234" t="e">
        <f>VLOOKUP(Лист3!$A234,Табл1!$C$6:$C$176,1,FALSE)</f>
        <v>#N/A</v>
      </c>
    </row>
    <row r="235" spans="1:5" x14ac:dyDescent="0.25">
      <c r="A235" s="28" t="s">
        <v>227</v>
      </c>
      <c r="B235">
        <v>2019</v>
      </c>
      <c r="C235">
        <v>2020</v>
      </c>
      <c r="D235" s="37" t="str">
        <f t="shared" si="3"/>
        <v>2019-2020</v>
      </c>
      <c r="E235" t="e">
        <f>VLOOKUP(Лист3!$A235,Табл1!$C$6:$C$176,1,FALSE)</f>
        <v>#N/A</v>
      </c>
    </row>
    <row r="236" spans="1:5" x14ac:dyDescent="0.25">
      <c r="A236" s="28" t="s">
        <v>927</v>
      </c>
      <c r="B236">
        <v>2019</v>
      </c>
      <c r="D236" s="37" t="str">
        <f t="shared" si="3"/>
        <v>2019-</v>
      </c>
      <c r="E236" t="e">
        <f>VLOOKUP(Лист3!$A236,Табл1!$C$6:$C$176,1,FALSE)</f>
        <v>#N/A</v>
      </c>
    </row>
    <row r="237" spans="1:5" x14ac:dyDescent="0.25">
      <c r="A237" s="28" t="s">
        <v>928</v>
      </c>
      <c r="B237">
        <v>2019</v>
      </c>
      <c r="D237" s="37" t="str">
        <f t="shared" si="3"/>
        <v>2019-</v>
      </c>
      <c r="E237" t="e">
        <f>VLOOKUP(Лист3!$A237,Табл1!$C$6:$C$176,1,FALSE)</f>
        <v>#N/A</v>
      </c>
    </row>
    <row r="238" spans="1:5" x14ac:dyDescent="0.25">
      <c r="A238" s="28" t="s">
        <v>929</v>
      </c>
      <c r="B238">
        <v>2016</v>
      </c>
      <c r="C238">
        <v>2016</v>
      </c>
      <c r="D238" s="37" t="str">
        <f t="shared" si="3"/>
        <v>2016-2016</v>
      </c>
      <c r="E238" t="e">
        <f>VLOOKUP(Лист3!$A238,Табл1!$C$6:$C$176,1,FALSE)</f>
        <v>#N/A</v>
      </c>
    </row>
    <row r="239" spans="1:5" x14ac:dyDescent="0.25">
      <c r="A239" s="28" t="s">
        <v>228</v>
      </c>
      <c r="B239">
        <v>2019</v>
      </c>
      <c r="C239">
        <v>2020</v>
      </c>
      <c r="D239" s="37" t="str">
        <f t="shared" si="3"/>
        <v>2019-2020</v>
      </c>
      <c r="E239" t="e">
        <f>VLOOKUP(Лист3!$A239,Табл1!$C$6:$C$176,1,FALSE)</f>
        <v>#N/A</v>
      </c>
    </row>
    <row r="240" spans="1:5" x14ac:dyDescent="0.25">
      <c r="A240" s="28" t="s">
        <v>229</v>
      </c>
      <c r="B240">
        <v>2019</v>
      </c>
      <c r="C240">
        <v>2020</v>
      </c>
      <c r="D240" s="37" t="str">
        <f t="shared" si="3"/>
        <v>2019-2020</v>
      </c>
      <c r="E240" t="e">
        <f>VLOOKUP(Лист3!$A240,Табл1!$C$6:$C$176,1,FALSE)</f>
        <v>#N/A</v>
      </c>
    </row>
    <row r="241" spans="1:5" x14ac:dyDescent="0.25">
      <c r="A241" s="28" t="s">
        <v>230</v>
      </c>
      <c r="B241">
        <v>2019</v>
      </c>
      <c r="C241">
        <v>2020</v>
      </c>
      <c r="D241" s="37" t="str">
        <f t="shared" si="3"/>
        <v>2019-2020</v>
      </c>
      <c r="E241" t="e">
        <f>VLOOKUP(Лист3!$A241,Табл1!$C$6:$C$176,1,FALSE)</f>
        <v>#N/A</v>
      </c>
    </row>
    <row r="242" spans="1:5" x14ac:dyDescent="0.25">
      <c r="A242" s="28" t="s">
        <v>231</v>
      </c>
      <c r="B242">
        <v>2019</v>
      </c>
      <c r="C242">
        <v>2020</v>
      </c>
      <c r="D242" s="37" t="str">
        <f t="shared" si="3"/>
        <v>2019-2020</v>
      </c>
      <c r="E242" t="e">
        <f>VLOOKUP(Лист3!$A242,Табл1!$C$6:$C$176,1,FALSE)</f>
        <v>#N/A</v>
      </c>
    </row>
    <row r="243" spans="1:5" x14ac:dyDescent="0.25">
      <c r="A243" s="28" t="s">
        <v>232</v>
      </c>
      <c r="B243">
        <v>2019</v>
      </c>
      <c r="C243">
        <v>2020</v>
      </c>
      <c r="D243" s="37" t="str">
        <f t="shared" si="3"/>
        <v>2019-2020</v>
      </c>
      <c r="E243" t="e">
        <f>VLOOKUP(Лист3!$A243,Табл1!$C$6:$C$176,1,FALSE)</f>
        <v>#N/A</v>
      </c>
    </row>
    <row r="244" spans="1:5" x14ac:dyDescent="0.25">
      <c r="A244" s="28" t="s">
        <v>930</v>
      </c>
      <c r="B244">
        <v>2016</v>
      </c>
      <c r="D244" s="37" t="str">
        <f t="shared" si="3"/>
        <v>2016-</v>
      </c>
      <c r="E244" t="e">
        <f>VLOOKUP(Лист3!$A244,Табл1!$C$6:$C$176,1,FALSE)</f>
        <v>#N/A</v>
      </c>
    </row>
    <row r="245" spans="1:5" x14ac:dyDescent="0.25">
      <c r="A245" s="28" t="s">
        <v>931</v>
      </c>
      <c r="B245">
        <v>2016</v>
      </c>
      <c r="C245">
        <v>2017</v>
      </c>
      <c r="D245" s="37" t="str">
        <f t="shared" si="3"/>
        <v>2016-2017</v>
      </c>
      <c r="E245" t="e">
        <f>VLOOKUP(Лист3!$A245,Табл1!$C$6:$C$176,1,FALSE)</f>
        <v>#N/A</v>
      </c>
    </row>
    <row r="246" spans="1:5" x14ac:dyDescent="0.25">
      <c r="A246" s="28" t="s">
        <v>233</v>
      </c>
      <c r="B246">
        <v>2013</v>
      </c>
      <c r="C246">
        <v>2019</v>
      </c>
      <c r="D246" s="37" t="str">
        <f t="shared" si="3"/>
        <v>2013-2019</v>
      </c>
      <c r="E246" t="e">
        <f>VLOOKUP(Лист3!$A246,Табл1!$C$6:$C$176,1,FALSE)</f>
        <v>#N/A</v>
      </c>
    </row>
    <row r="247" spans="1:5" x14ac:dyDescent="0.25">
      <c r="A247" s="28" t="s">
        <v>932</v>
      </c>
      <c r="B247">
        <v>2016</v>
      </c>
      <c r="C247">
        <v>2018</v>
      </c>
      <c r="D247" s="37" t="str">
        <f t="shared" si="3"/>
        <v>2016-2018</v>
      </c>
      <c r="E247" t="e">
        <f>VLOOKUP(Лист3!$A247,Табл1!$C$6:$C$176,1,FALSE)</f>
        <v>#N/A</v>
      </c>
    </row>
    <row r="248" spans="1:5" x14ac:dyDescent="0.25">
      <c r="A248" s="28" t="s">
        <v>234</v>
      </c>
      <c r="B248">
        <v>2016</v>
      </c>
      <c r="C248">
        <v>2018</v>
      </c>
      <c r="D248" s="37" t="str">
        <f t="shared" si="3"/>
        <v>2016-2018</v>
      </c>
      <c r="E248" t="e">
        <f>VLOOKUP(Лист3!$A248,Табл1!$C$6:$C$176,1,FALSE)</f>
        <v>#N/A</v>
      </c>
    </row>
    <row r="249" spans="1:5" x14ac:dyDescent="0.25">
      <c r="A249" s="28" t="s">
        <v>933</v>
      </c>
      <c r="B249">
        <v>2016</v>
      </c>
      <c r="C249">
        <v>2017</v>
      </c>
      <c r="D249" s="37" t="str">
        <f t="shared" si="3"/>
        <v>2016-2017</v>
      </c>
      <c r="E249" t="e">
        <f>VLOOKUP(Лист3!$A249,Табл1!$C$6:$C$176,1,FALSE)</f>
        <v>#N/A</v>
      </c>
    </row>
    <row r="250" spans="1:5" x14ac:dyDescent="0.25">
      <c r="A250" s="28" t="s">
        <v>934</v>
      </c>
      <c r="B250">
        <v>2016</v>
      </c>
      <c r="C250">
        <v>2017</v>
      </c>
      <c r="D250" s="37" t="str">
        <f t="shared" si="3"/>
        <v>2016-2017</v>
      </c>
      <c r="E250" t="e">
        <f>VLOOKUP(Лист3!$A250,Табл1!$C$6:$C$176,1,FALSE)</f>
        <v>#N/A</v>
      </c>
    </row>
    <row r="251" spans="1:5" x14ac:dyDescent="0.25">
      <c r="A251" s="28" t="s">
        <v>935</v>
      </c>
      <c r="B251">
        <v>2012</v>
      </c>
      <c r="C251">
        <v>2017</v>
      </c>
      <c r="D251" s="37" t="str">
        <f t="shared" si="3"/>
        <v>2012-2017</v>
      </c>
      <c r="E251" t="e">
        <f>VLOOKUP(Лист3!$A251,Табл1!$C$6:$C$176,1,FALSE)</f>
        <v>#N/A</v>
      </c>
    </row>
    <row r="252" spans="1:5" x14ac:dyDescent="0.25">
      <c r="A252" s="28" t="s">
        <v>936</v>
      </c>
      <c r="B252">
        <v>2014</v>
      </c>
      <c r="C252">
        <v>2016</v>
      </c>
      <c r="D252" s="37" t="str">
        <f t="shared" si="3"/>
        <v>2014-2016</v>
      </c>
      <c r="E252" t="e">
        <f>VLOOKUP(Лист3!$A252,Табл1!$C$6:$C$176,1,FALSE)</f>
        <v>#N/A</v>
      </c>
    </row>
    <row r="253" spans="1:5" x14ac:dyDescent="0.25">
      <c r="A253" s="28" t="s">
        <v>937</v>
      </c>
      <c r="B253">
        <v>2014</v>
      </c>
      <c r="C253">
        <v>2016</v>
      </c>
      <c r="D253" s="37" t="str">
        <f t="shared" si="3"/>
        <v>2014-2016</v>
      </c>
      <c r="E253" t="e">
        <f>VLOOKUP(Лист3!$A253,Табл1!$C$6:$C$176,1,FALSE)</f>
        <v>#N/A</v>
      </c>
    </row>
    <row r="254" spans="1:5" x14ac:dyDescent="0.25">
      <c r="A254" s="28" t="s">
        <v>938</v>
      </c>
      <c r="B254">
        <v>2014</v>
      </c>
      <c r="C254">
        <v>2016</v>
      </c>
      <c r="D254" s="37" t="str">
        <f t="shared" si="3"/>
        <v>2014-2016</v>
      </c>
      <c r="E254" t="e">
        <f>VLOOKUP(Лист3!$A254,Табл1!$C$6:$C$176,1,FALSE)</f>
        <v>#N/A</v>
      </c>
    </row>
    <row r="255" spans="1:5" x14ac:dyDescent="0.25">
      <c r="A255" s="28" t="s">
        <v>939</v>
      </c>
      <c r="B255">
        <v>2014</v>
      </c>
      <c r="C255">
        <v>2016</v>
      </c>
      <c r="D255" s="37" t="str">
        <f t="shared" si="3"/>
        <v>2014-2016</v>
      </c>
      <c r="E255" t="e">
        <f>VLOOKUP(Лист3!$A255,Табл1!$C$6:$C$176,1,FALSE)</f>
        <v>#N/A</v>
      </c>
    </row>
    <row r="256" spans="1:5" x14ac:dyDescent="0.25">
      <c r="A256" s="28" t="s">
        <v>940</v>
      </c>
      <c r="B256">
        <v>2014</v>
      </c>
      <c r="C256">
        <v>2016</v>
      </c>
      <c r="D256" s="37" t="str">
        <f t="shared" si="3"/>
        <v>2014-2016</v>
      </c>
      <c r="E256" t="e">
        <f>VLOOKUP(Лист3!$A256,Табл1!$C$6:$C$176,1,FALSE)</f>
        <v>#N/A</v>
      </c>
    </row>
    <row r="257" spans="1:5" x14ac:dyDescent="0.25">
      <c r="A257" s="28" t="s">
        <v>941</v>
      </c>
      <c r="B257">
        <v>2014</v>
      </c>
      <c r="C257">
        <v>2016</v>
      </c>
      <c r="D257" s="37" t="str">
        <f t="shared" si="3"/>
        <v>2014-2016</v>
      </c>
      <c r="E257" t="e">
        <f>VLOOKUP(Лист3!$A257,Табл1!$C$6:$C$176,1,FALSE)</f>
        <v>#N/A</v>
      </c>
    </row>
    <row r="258" spans="1:5" x14ac:dyDescent="0.25">
      <c r="A258" s="28" t="s">
        <v>942</v>
      </c>
      <c r="B258">
        <v>2014</v>
      </c>
      <c r="C258">
        <v>2016</v>
      </c>
      <c r="D258" s="37" t="str">
        <f t="shared" si="3"/>
        <v>2014-2016</v>
      </c>
      <c r="E258" t="e">
        <f>VLOOKUP(Лист3!$A258,Табл1!$C$6:$C$176,1,FALSE)</f>
        <v>#N/A</v>
      </c>
    </row>
    <row r="259" spans="1:5" x14ac:dyDescent="0.25">
      <c r="A259" s="28" t="s">
        <v>943</v>
      </c>
      <c r="B259">
        <v>2014</v>
      </c>
      <c r="C259">
        <v>2016</v>
      </c>
      <c r="D259" s="37" t="str">
        <f t="shared" ref="D259:D322" si="4">CONCATENATE(B259,"-",C259)</f>
        <v>2014-2016</v>
      </c>
      <c r="E259" t="e">
        <f>VLOOKUP(Лист3!$A259,Табл1!$C$6:$C$176,1,FALSE)</f>
        <v>#N/A</v>
      </c>
    </row>
    <row r="260" spans="1:5" x14ac:dyDescent="0.25">
      <c r="A260" s="28" t="s">
        <v>944</v>
      </c>
      <c r="B260">
        <v>2016</v>
      </c>
      <c r="D260" s="37" t="str">
        <f t="shared" si="4"/>
        <v>2016-</v>
      </c>
      <c r="E260" t="e">
        <f>VLOOKUP(Лист3!$A260,Табл1!$C$6:$C$176,1,FALSE)</f>
        <v>#N/A</v>
      </c>
    </row>
    <row r="261" spans="1:5" x14ac:dyDescent="0.25">
      <c r="A261" s="28" t="s">
        <v>945</v>
      </c>
      <c r="B261">
        <v>2016</v>
      </c>
      <c r="D261" s="37" t="str">
        <f t="shared" si="4"/>
        <v>2016-</v>
      </c>
      <c r="E261" t="e">
        <f>VLOOKUP(Лист3!$A261,Табл1!$C$6:$C$176,1,FALSE)</f>
        <v>#N/A</v>
      </c>
    </row>
    <row r="262" spans="1:5" x14ac:dyDescent="0.25">
      <c r="A262" s="28" t="s">
        <v>235</v>
      </c>
      <c r="B262">
        <v>2014</v>
      </c>
      <c r="C262">
        <v>2023</v>
      </c>
      <c r="D262" s="37" t="str">
        <f t="shared" si="4"/>
        <v>2014-2023</v>
      </c>
      <c r="E262" t="e">
        <f>VLOOKUP(Лист3!$A262,Табл1!$C$6:$C$176,1,FALSE)</f>
        <v>#N/A</v>
      </c>
    </row>
    <row r="263" spans="1:5" x14ac:dyDescent="0.25">
      <c r="A263" s="28" t="s">
        <v>946</v>
      </c>
      <c r="B263">
        <v>2016</v>
      </c>
      <c r="C263">
        <v>2016</v>
      </c>
      <c r="D263" s="37" t="str">
        <f t="shared" si="4"/>
        <v>2016-2016</v>
      </c>
      <c r="E263" t="e">
        <f>VLOOKUP(Лист3!$A263,Табл1!$C$6:$C$176,1,FALSE)</f>
        <v>#N/A</v>
      </c>
    </row>
    <row r="264" spans="1:5" x14ac:dyDescent="0.25">
      <c r="A264" s="28" t="s">
        <v>947</v>
      </c>
      <c r="B264">
        <v>2016</v>
      </c>
      <c r="C264">
        <v>2016</v>
      </c>
      <c r="D264" s="37" t="str">
        <f t="shared" si="4"/>
        <v>2016-2016</v>
      </c>
      <c r="E264" t="e">
        <f>VLOOKUP(Лист3!$A264,Табл1!$C$6:$C$176,1,FALSE)</f>
        <v>#N/A</v>
      </c>
    </row>
    <row r="265" spans="1:5" x14ac:dyDescent="0.25">
      <c r="A265" s="28" t="s">
        <v>948</v>
      </c>
      <c r="B265">
        <v>2016</v>
      </c>
      <c r="C265">
        <v>2016</v>
      </c>
      <c r="D265" s="37" t="str">
        <f t="shared" si="4"/>
        <v>2016-2016</v>
      </c>
      <c r="E265" t="e">
        <f>VLOOKUP(Лист3!$A265,Табл1!$C$6:$C$176,1,FALSE)</f>
        <v>#N/A</v>
      </c>
    </row>
    <row r="266" spans="1:5" x14ac:dyDescent="0.25">
      <c r="A266" s="28" t="s">
        <v>949</v>
      </c>
      <c r="B266">
        <v>2016</v>
      </c>
      <c r="C266">
        <v>2016</v>
      </c>
      <c r="D266" s="37" t="str">
        <f t="shared" si="4"/>
        <v>2016-2016</v>
      </c>
      <c r="E266" t="e">
        <f>VLOOKUP(Лист3!$A266,Табл1!$C$6:$C$176,1,FALSE)</f>
        <v>#N/A</v>
      </c>
    </row>
    <row r="267" spans="1:5" x14ac:dyDescent="0.25">
      <c r="A267" s="28" t="s">
        <v>950</v>
      </c>
      <c r="B267">
        <v>2016</v>
      </c>
      <c r="C267">
        <v>2016</v>
      </c>
      <c r="D267" s="37" t="str">
        <f t="shared" si="4"/>
        <v>2016-2016</v>
      </c>
      <c r="E267" t="e">
        <f>VLOOKUP(Лист3!$A267,Табл1!$C$6:$C$176,1,FALSE)</f>
        <v>#N/A</v>
      </c>
    </row>
    <row r="268" spans="1:5" x14ac:dyDescent="0.25">
      <c r="A268" s="28" t="s">
        <v>951</v>
      </c>
      <c r="B268">
        <v>2016</v>
      </c>
      <c r="C268">
        <v>2016</v>
      </c>
      <c r="D268" s="37" t="str">
        <f t="shared" si="4"/>
        <v>2016-2016</v>
      </c>
      <c r="E268" t="e">
        <f>VLOOKUP(Лист3!$A268,Табл1!$C$6:$C$176,1,FALSE)</f>
        <v>#N/A</v>
      </c>
    </row>
    <row r="269" spans="1:5" x14ac:dyDescent="0.25">
      <c r="A269" s="28" t="s">
        <v>952</v>
      </c>
      <c r="B269">
        <v>2016</v>
      </c>
      <c r="C269">
        <v>2016</v>
      </c>
      <c r="D269" s="37" t="str">
        <f t="shared" si="4"/>
        <v>2016-2016</v>
      </c>
      <c r="E269" t="e">
        <f>VLOOKUP(Лист3!$A269,Табл1!$C$6:$C$176,1,FALSE)</f>
        <v>#N/A</v>
      </c>
    </row>
    <row r="270" spans="1:5" x14ac:dyDescent="0.25">
      <c r="A270" s="28" t="s">
        <v>953</v>
      </c>
      <c r="B270">
        <v>2016</v>
      </c>
      <c r="C270">
        <v>2016</v>
      </c>
      <c r="D270" s="37" t="str">
        <f t="shared" si="4"/>
        <v>2016-2016</v>
      </c>
      <c r="E270" t="e">
        <f>VLOOKUP(Лист3!$A270,Табл1!$C$6:$C$176,1,FALSE)</f>
        <v>#N/A</v>
      </c>
    </row>
    <row r="271" spans="1:5" x14ac:dyDescent="0.25">
      <c r="A271" s="28" t="s">
        <v>954</v>
      </c>
      <c r="B271">
        <v>2016</v>
      </c>
      <c r="C271">
        <v>2016</v>
      </c>
      <c r="D271" s="37" t="str">
        <f t="shared" si="4"/>
        <v>2016-2016</v>
      </c>
      <c r="E271" t="e">
        <f>VLOOKUP(Лист3!$A271,Табл1!$C$6:$C$176,1,FALSE)</f>
        <v>#N/A</v>
      </c>
    </row>
    <row r="272" spans="1:5" x14ac:dyDescent="0.25">
      <c r="A272" s="28" t="s">
        <v>955</v>
      </c>
      <c r="B272">
        <v>2016</v>
      </c>
      <c r="C272">
        <v>2016</v>
      </c>
      <c r="D272" s="37" t="str">
        <f t="shared" si="4"/>
        <v>2016-2016</v>
      </c>
      <c r="E272" t="e">
        <f>VLOOKUP(Лист3!$A272,Табл1!$C$6:$C$176,1,FALSE)</f>
        <v>#N/A</v>
      </c>
    </row>
    <row r="273" spans="1:5" x14ac:dyDescent="0.25">
      <c r="A273" s="28" t="s">
        <v>956</v>
      </c>
      <c r="B273">
        <v>2016</v>
      </c>
      <c r="C273">
        <v>2016</v>
      </c>
      <c r="D273" s="37" t="str">
        <f t="shared" si="4"/>
        <v>2016-2016</v>
      </c>
      <c r="E273" t="e">
        <f>VLOOKUP(Лист3!$A273,Табл1!$C$6:$C$176,1,FALSE)</f>
        <v>#N/A</v>
      </c>
    </row>
    <row r="274" spans="1:5" x14ac:dyDescent="0.25">
      <c r="A274" s="28" t="s">
        <v>957</v>
      </c>
      <c r="B274">
        <v>2016</v>
      </c>
      <c r="C274">
        <v>2016</v>
      </c>
      <c r="D274" s="37" t="str">
        <f t="shared" si="4"/>
        <v>2016-2016</v>
      </c>
      <c r="E274" t="e">
        <f>VLOOKUP(Лист3!$A274,Табл1!$C$6:$C$176,1,FALSE)</f>
        <v>#N/A</v>
      </c>
    </row>
    <row r="275" spans="1:5" x14ac:dyDescent="0.25">
      <c r="A275" s="28" t="s">
        <v>958</v>
      </c>
      <c r="B275">
        <v>2016</v>
      </c>
      <c r="C275">
        <v>2016</v>
      </c>
      <c r="D275" s="37" t="str">
        <f t="shared" si="4"/>
        <v>2016-2016</v>
      </c>
      <c r="E275" t="e">
        <f>VLOOKUP(Лист3!$A275,Табл1!$C$6:$C$176,1,FALSE)</f>
        <v>#N/A</v>
      </c>
    </row>
    <row r="276" spans="1:5" x14ac:dyDescent="0.25">
      <c r="A276" s="28" t="s">
        <v>959</v>
      </c>
      <c r="B276">
        <v>2016</v>
      </c>
      <c r="C276">
        <v>2016</v>
      </c>
      <c r="D276" s="37" t="str">
        <f t="shared" si="4"/>
        <v>2016-2016</v>
      </c>
      <c r="E276" t="e">
        <f>VLOOKUP(Лист3!$A276,Табл1!$C$6:$C$176,1,FALSE)</f>
        <v>#N/A</v>
      </c>
    </row>
    <row r="277" spans="1:5" x14ac:dyDescent="0.25">
      <c r="A277" s="28" t="s">
        <v>960</v>
      </c>
      <c r="B277">
        <v>2016</v>
      </c>
      <c r="C277">
        <v>2016</v>
      </c>
      <c r="D277" s="37" t="str">
        <f t="shared" si="4"/>
        <v>2016-2016</v>
      </c>
      <c r="E277" t="e">
        <f>VLOOKUP(Лист3!$A277,Табл1!$C$6:$C$176,1,FALSE)</f>
        <v>#N/A</v>
      </c>
    </row>
    <row r="278" spans="1:5" x14ac:dyDescent="0.25">
      <c r="A278" s="28" t="s">
        <v>961</v>
      </c>
      <c r="B278">
        <v>2016</v>
      </c>
      <c r="C278">
        <v>2016</v>
      </c>
      <c r="D278" s="37" t="str">
        <f t="shared" si="4"/>
        <v>2016-2016</v>
      </c>
      <c r="E278" t="e">
        <f>VLOOKUP(Лист3!$A278,Табл1!$C$6:$C$176,1,FALSE)</f>
        <v>#N/A</v>
      </c>
    </row>
    <row r="279" spans="1:5" x14ac:dyDescent="0.25">
      <c r="A279" s="28" t="s">
        <v>962</v>
      </c>
      <c r="B279">
        <v>2016</v>
      </c>
      <c r="C279">
        <v>2016</v>
      </c>
      <c r="D279" s="37" t="str">
        <f t="shared" si="4"/>
        <v>2016-2016</v>
      </c>
      <c r="E279" t="e">
        <f>VLOOKUP(Лист3!$A279,Табл1!$C$6:$C$176,1,FALSE)</f>
        <v>#N/A</v>
      </c>
    </row>
    <row r="280" spans="1:5" x14ac:dyDescent="0.25">
      <c r="A280" s="28" t="s">
        <v>963</v>
      </c>
      <c r="B280">
        <v>2016</v>
      </c>
      <c r="C280">
        <v>2016</v>
      </c>
      <c r="D280" s="37" t="str">
        <f t="shared" si="4"/>
        <v>2016-2016</v>
      </c>
      <c r="E280" t="e">
        <f>VLOOKUP(Лист3!$A280,Табл1!$C$6:$C$176,1,FALSE)</f>
        <v>#N/A</v>
      </c>
    </row>
    <row r="281" spans="1:5" x14ac:dyDescent="0.25">
      <c r="A281" s="28" t="s">
        <v>964</v>
      </c>
      <c r="B281">
        <v>2014</v>
      </c>
      <c r="C281">
        <v>2016</v>
      </c>
      <c r="D281" s="37" t="str">
        <f t="shared" si="4"/>
        <v>2014-2016</v>
      </c>
      <c r="E281" t="e">
        <f>VLOOKUP(Лист3!$A281,Табл1!$C$6:$C$176,1,FALSE)</f>
        <v>#N/A</v>
      </c>
    </row>
    <row r="282" spans="1:5" x14ac:dyDescent="0.25">
      <c r="A282" s="28" t="s">
        <v>965</v>
      </c>
      <c r="B282">
        <v>2014</v>
      </c>
      <c r="C282">
        <v>2016</v>
      </c>
      <c r="D282" s="37" t="str">
        <f t="shared" si="4"/>
        <v>2014-2016</v>
      </c>
      <c r="E282" t="e">
        <f>VLOOKUP(Лист3!$A282,Табл1!$C$6:$C$176,1,FALSE)</f>
        <v>#N/A</v>
      </c>
    </row>
    <row r="283" spans="1:5" x14ac:dyDescent="0.25">
      <c r="A283" s="28" t="s">
        <v>966</v>
      </c>
      <c r="B283">
        <v>2016</v>
      </c>
      <c r="C283">
        <v>2016</v>
      </c>
      <c r="D283" s="37" t="str">
        <f t="shared" si="4"/>
        <v>2016-2016</v>
      </c>
      <c r="E283" t="e">
        <f>VLOOKUP(Лист3!$A283,Табл1!$C$6:$C$176,1,FALSE)</f>
        <v>#N/A</v>
      </c>
    </row>
    <row r="284" spans="1:5" x14ac:dyDescent="0.25">
      <c r="A284" s="28" t="s">
        <v>967</v>
      </c>
      <c r="B284">
        <v>2014</v>
      </c>
      <c r="C284">
        <v>2016</v>
      </c>
      <c r="D284" s="37" t="str">
        <f t="shared" si="4"/>
        <v>2014-2016</v>
      </c>
      <c r="E284" t="e">
        <f>VLOOKUP(Лист3!$A284,Табл1!$C$6:$C$176,1,FALSE)</f>
        <v>#N/A</v>
      </c>
    </row>
    <row r="285" spans="1:5" x14ac:dyDescent="0.25">
      <c r="A285" s="28" t="s">
        <v>968</v>
      </c>
      <c r="B285">
        <v>2014</v>
      </c>
      <c r="D285" s="37" t="str">
        <f t="shared" si="4"/>
        <v>2014-</v>
      </c>
      <c r="E285" t="e">
        <f>VLOOKUP(Лист3!$A285,Табл1!$C$6:$C$176,1,FALSE)</f>
        <v>#N/A</v>
      </c>
    </row>
    <row r="286" spans="1:5" x14ac:dyDescent="0.25">
      <c r="A286" s="28" t="s">
        <v>969</v>
      </c>
      <c r="B286">
        <v>2016</v>
      </c>
      <c r="D286" s="37" t="str">
        <f t="shared" si="4"/>
        <v>2016-</v>
      </c>
      <c r="E286" t="e">
        <f>VLOOKUP(Лист3!$A286,Табл1!$C$6:$C$176,1,FALSE)</f>
        <v>#N/A</v>
      </c>
    </row>
    <row r="287" spans="1:5" x14ac:dyDescent="0.25">
      <c r="A287" s="28" t="s">
        <v>970</v>
      </c>
      <c r="B287">
        <v>2016</v>
      </c>
      <c r="D287" s="37" t="str">
        <f t="shared" si="4"/>
        <v>2016-</v>
      </c>
      <c r="E287" t="e">
        <f>VLOOKUP(Лист3!$A287,Табл1!$C$6:$C$176,1,FALSE)</f>
        <v>#N/A</v>
      </c>
    </row>
    <row r="288" spans="1:5" x14ac:dyDescent="0.25">
      <c r="A288" s="28" t="s">
        <v>971</v>
      </c>
      <c r="B288">
        <v>2016</v>
      </c>
      <c r="D288" s="37" t="str">
        <f t="shared" si="4"/>
        <v>2016-</v>
      </c>
      <c r="E288" t="e">
        <f>VLOOKUP(Лист3!$A288,Табл1!$C$6:$C$176,1,FALSE)</f>
        <v>#N/A</v>
      </c>
    </row>
    <row r="289" spans="1:5" x14ac:dyDescent="0.25">
      <c r="A289" s="28" t="s">
        <v>972</v>
      </c>
      <c r="B289">
        <v>2016</v>
      </c>
      <c r="D289" s="37" t="str">
        <f t="shared" si="4"/>
        <v>2016-</v>
      </c>
      <c r="E289" t="e">
        <f>VLOOKUP(Лист3!$A289,Табл1!$C$6:$C$176,1,FALSE)</f>
        <v>#N/A</v>
      </c>
    </row>
    <row r="290" spans="1:5" x14ac:dyDescent="0.25">
      <c r="A290" s="28" t="s">
        <v>973</v>
      </c>
      <c r="D290" s="37" t="str">
        <f t="shared" si="4"/>
        <v>-</v>
      </c>
      <c r="E290" t="e">
        <f>VLOOKUP(Лист3!$A290,Табл1!$C$6:$C$176,1,FALSE)</f>
        <v>#N/A</v>
      </c>
    </row>
    <row r="291" spans="1:5" x14ac:dyDescent="0.25">
      <c r="A291" s="28" t="s">
        <v>974</v>
      </c>
      <c r="D291" s="37" t="str">
        <f t="shared" si="4"/>
        <v>-</v>
      </c>
      <c r="E291" t="e">
        <f>VLOOKUP(Лист3!$A291,Табл1!$C$6:$C$176,1,FALSE)</f>
        <v>#N/A</v>
      </c>
    </row>
    <row r="292" spans="1:5" x14ac:dyDescent="0.25">
      <c r="A292" s="28" t="s">
        <v>975</v>
      </c>
      <c r="D292" s="37" t="str">
        <f t="shared" si="4"/>
        <v>-</v>
      </c>
      <c r="E292" t="e">
        <f>VLOOKUP(Лист3!$A292,Табл1!$C$6:$C$176,1,FALSE)</f>
        <v>#N/A</v>
      </c>
    </row>
    <row r="293" spans="1:5" x14ac:dyDescent="0.25">
      <c r="A293" s="28" t="s">
        <v>976</v>
      </c>
      <c r="D293" s="37" t="str">
        <f t="shared" si="4"/>
        <v>-</v>
      </c>
      <c r="E293" t="e">
        <f>VLOOKUP(Лист3!$A293,Табл1!$C$6:$C$176,1,FALSE)</f>
        <v>#N/A</v>
      </c>
    </row>
    <row r="294" spans="1:5" x14ac:dyDescent="0.25">
      <c r="A294" s="28" t="s">
        <v>977</v>
      </c>
      <c r="D294" s="37" t="str">
        <f t="shared" si="4"/>
        <v>-</v>
      </c>
      <c r="E294" t="e">
        <f>VLOOKUP(Лист3!$A294,Табл1!$C$6:$C$176,1,FALSE)</f>
        <v>#N/A</v>
      </c>
    </row>
    <row r="295" spans="1:5" x14ac:dyDescent="0.25">
      <c r="A295" s="28" t="s">
        <v>978</v>
      </c>
      <c r="D295" s="37" t="str">
        <f t="shared" si="4"/>
        <v>-</v>
      </c>
      <c r="E295" t="e">
        <f>VLOOKUP(Лист3!$A295,Табл1!$C$6:$C$176,1,FALSE)</f>
        <v>#N/A</v>
      </c>
    </row>
    <row r="296" spans="1:5" x14ac:dyDescent="0.25">
      <c r="A296" s="28" t="s">
        <v>979</v>
      </c>
      <c r="D296" s="37" t="str">
        <f t="shared" si="4"/>
        <v>-</v>
      </c>
      <c r="E296" t="e">
        <f>VLOOKUP(Лист3!$A296,Табл1!$C$6:$C$176,1,FALSE)</f>
        <v>#N/A</v>
      </c>
    </row>
    <row r="297" spans="1:5" x14ac:dyDescent="0.25">
      <c r="A297" s="28" t="s">
        <v>980</v>
      </c>
      <c r="D297" s="37" t="str">
        <f t="shared" si="4"/>
        <v>-</v>
      </c>
      <c r="E297" t="e">
        <f>VLOOKUP(Лист3!$A297,Табл1!$C$6:$C$176,1,FALSE)</f>
        <v>#N/A</v>
      </c>
    </row>
    <row r="298" spans="1:5" x14ac:dyDescent="0.25">
      <c r="A298" s="28" t="s">
        <v>981</v>
      </c>
      <c r="B298">
        <v>2016</v>
      </c>
      <c r="C298">
        <v>2016</v>
      </c>
      <c r="D298" s="37" t="str">
        <f t="shared" si="4"/>
        <v>2016-2016</v>
      </c>
      <c r="E298" t="e">
        <f>VLOOKUP(Лист3!$A298,Табл1!$C$6:$C$176,1,FALSE)</f>
        <v>#N/A</v>
      </c>
    </row>
    <row r="299" spans="1:5" x14ac:dyDescent="0.25">
      <c r="A299" s="28" t="s">
        <v>982</v>
      </c>
      <c r="D299" s="37" t="str">
        <f t="shared" si="4"/>
        <v>-</v>
      </c>
      <c r="E299" t="e">
        <f>VLOOKUP(Лист3!$A299,Табл1!$C$6:$C$176,1,FALSE)</f>
        <v>#N/A</v>
      </c>
    </row>
    <row r="300" spans="1:5" x14ac:dyDescent="0.25">
      <c r="A300" s="28" t="s">
        <v>983</v>
      </c>
      <c r="B300">
        <v>2016</v>
      </c>
      <c r="D300" s="37" t="str">
        <f t="shared" si="4"/>
        <v>2016-</v>
      </c>
      <c r="E300" t="e">
        <f>VLOOKUP(Лист3!$A300,Табл1!$C$6:$C$176,1,FALSE)</f>
        <v>#N/A</v>
      </c>
    </row>
    <row r="301" spans="1:5" x14ac:dyDescent="0.25">
      <c r="A301" s="28" t="s">
        <v>984</v>
      </c>
      <c r="B301">
        <v>2022</v>
      </c>
      <c r="C301">
        <v>2023</v>
      </c>
      <c r="D301" s="37" t="str">
        <f t="shared" si="4"/>
        <v>2022-2023</v>
      </c>
      <c r="E301" t="e">
        <f>VLOOKUP(Лист3!$A301,Табл1!$C$6:$C$176,1,FALSE)</f>
        <v>#N/A</v>
      </c>
    </row>
    <row r="302" spans="1:5" x14ac:dyDescent="0.25">
      <c r="A302" s="28" t="s">
        <v>985</v>
      </c>
      <c r="B302">
        <v>2021</v>
      </c>
      <c r="D302" s="37" t="str">
        <f t="shared" si="4"/>
        <v>2021-</v>
      </c>
      <c r="E302" t="e">
        <f>VLOOKUP(Лист3!$A302,Табл1!$C$6:$C$176,1,FALSE)</f>
        <v>#N/A</v>
      </c>
    </row>
    <row r="303" spans="1:5" x14ac:dyDescent="0.25">
      <c r="A303" s="28" t="s">
        <v>986</v>
      </c>
      <c r="B303">
        <v>2020</v>
      </c>
      <c r="C303">
        <v>2021</v>
      </c>
      <c r="D303" s="37" t="str">
        <f t="shared" si="4"/>
        <v>2020-2021</v>
      </c>
      <c r="E303" t="e">
        <f>VLOOKUP(Лист3!$A303,Табл1!$C$6:$C$176,1,FALSE)</f>
        <v>#N/A</v>
      </c>
    </row>
    <row r="304" spans="1:5" x14ac:dyDescent="0.25">
      <c r="A304" s="28" t="s">
        <v>236</v>
      </c>
      <c r="B304">
        <v>2017</v>
      </c>
      <c r="C304">
        <v>2021</v>
      </c>
      <c r="D304" s="37" t="str">
        <f t="shared" si="4"/>
        <v>2017-2021</v>
      </c>
      <c r="E304" t="e">
        <f>VLOOKUP(Лист3!$A304,Табл1!$C$6:$C$176,1,FALSE)</f>
        <v>#N/A</v>
      </c>
    </row>
    <row r="305" spans="1:5" x14ac:dyDescent="0.25">
      <c r="A305" s="28" t="s">
        <v>987</v>
      </c>
      <c r="B305">
        <v>2016</v>
      </c>
      <c r="C305">
        <v>2017</v>
      </c>
      <c r="D305" s="37" t="str">
        <f t="shared" si="4"/>
        <v>2016-2017</v>
      </c>
      <c r="E305" t="e">
        <f>VLOOKUP(Лист3!$A305,Табл1!$C$6:$C$176,1,FALSE)</f>
        <v>#N/A</v>
      </c>
    </row>
    <row r="306" spans="1:5" x14ac:dyDescent="0.25">
      <c r="A306" s="28" t="s">
        <v>988</v>
      </c>
      <c r="B306">
        <v>2016</v>
      </c>
      <c r="C306">
        <v>2016</v>
      </c>
      <c r="D306" s="37" t="str">
        <f t="shared" si="4"/>
        <v>2016-2016</v>
      </c>
      <c r="E306" t="e">
        <f>VLOOKUP(Лист3!$A306,Табл1!$C$6:$C$176,1,FALSE)</f>
        <v>#N/A</v>
      </c>
    </row>
    <row r="307" spans="1:5" x14ac:dyDescent="0.25">
      <c r="A307" s="28" t="s">
        <v>989</v>
      </c>
      <c r="B307">
        <v>2016</v>
      </c>
      <c r="C307">
        <v>2016</v>
      </c>
      <c r="D307" s="37" t="str">
        <f t="shared" si="4"/>
        <v>2016-2016</v>
      </c>
      <c r="E307" t="e">
        <f>VLOOKUP(Лист3!$A307,Табл1!$C$6:$C$176,1,FALSE)</f>
        <v>#N/A</v>
      </c>
    </row>
    <row r="308" spans="1:5" x14ac:dyDescent="0.25">
      <c r="A308" s="28" t="s">
        <v>990</v>
      </c>
      <c r="B308">
        <v>2016</v>
      </c>
      <c r="C308">
        <v>2017</v>
      </c>
      <c r="D308" s="37" t="str">
        <f t="shared" si="4"/>
        <v>2016-2017</v>
      </c>
      <c r="E308" t="e">
        <f>VLOOKUP(Лист3!$A308,Табл1!$C$6:$C$176,1,FALSE)</f>
        <v>#N/A</v>
      </c>
    </row>
    <row r="309" spans="1:5" x14ac:dyDescent="0.25">
      <c r="A309" s="28" t="s">
        <v>991</v>
      </c>
      <c r="B309">
        <v>2016</v>
      </c>
      <c r="C309">
        <v>2016</v>
      </c>
      <c r="D309" s="37" t="str">
        <f t="shared" si="4"/>
        <v>2016-2016</v>
      </c>
      <c r="E309" t="e">
        <f>VLOOKUP(Лист3!$A309,Табл1!$C$6:$C$176,1,FALSE)</f>
        <v>#N/A</v>
      </c>
    </row>
    <row r="310" spans="1:5" x14ac:dyDescent="0.25">
      <c r="A310" s="28" t="s">
        <v>992</v>
      </c>
      <c r="B310">
        <v>2016</v>
      </c>
      <c r="C310">
        <v>2016</v>
      </c>
      <c r="D310" s="37" t="str">
        <f t="shared" si="4"/>
        <v>2016-2016</v>
      </c>
      <c r="E310" t="e">
        <f>VLOOKUP(Лист3!$A310,Табл1!$C$6:$C$176,1,FALSE)</f>
        <v>#N/A</v>
      </c>
    </row>
    <row r="311" spans="1:5" x14ac:dyDescent="0.25">
      <c r="A311" s="28" t="s">
        <v>993</v>
      </c>
      <c r="B311">
        <v>2016</v>
      </c>
      <c r="C311">
        <v>2016</v>
      </c>
      <c r="D311" s="37" t="str">
        <f t="shared" si="4"/>
        <v>2016-2016</v>
      </c>
      <c r="E311" t="e">
        <f>VLOOKUP(Лист3!$A311,Табл1!$C$6:$C$176,1,FALSE)</f>
        <v>#N/A</v>
      </c>
    </row>
    <row r="312" spans="1:5" x14ac:dyDescent="0.25">
      <c r="A312" s="28" t="s">
        <v>994</v>
      </c>
      <c r="B312">
        <v>2014</v>
      </c>
      <c r="C312">
        <v>2016</v>
      </c>
      <c r="D312" s="37" t="str">
        <f t="shared" si="4"/>
        <v>2014-2016</v>
      </c>
      <c r="E312" t="e">
        <f>VLOOKUP(Лист3!$A312,Табл1!$C$6:$C$176,1,FALSE)</f>
        <v>#N/A</v>
      </c>
    </row>
    <row r="313" spans="1:5" x14ac:dyDescent="0.25">
      <c r="A313" s="28" t="s">
        <v>995</v>
      </c>
      <c r="B313">
        <v>2016</v>
      </c>
      <c r="C313">
        <v>2017</v>
      </c>
      <c r="D313" s="37" t="str">
        <f t="shared" si="4"/>
        <v>2016-2017</v>
      </c>
      <c r="E313" t="e">
        <f>VLOOKUP(Лист3!$A313,Табл1!$C$6:$C$176,1,FALSE)</f>
        <v>#N/A</v>
      </c>
    </row>
    <row r="314" spans="1:5" x14ac:dyDescent="0.25">
      <c r="A314" s="28" t="s">
        <v>996</v>
      </c>
      <c r="B314">
        <v>2019</v>
      </c>
      <c r="D314" s="37" t="str">
        <f t="shared" si="4"/>
        <v>2019-</v>
      </c>
      <c r="E314" t="e">
        <f>VLOOKUP(Лист3!$A314,Табл1!$C$6:$C$176,1,FALSE)</f>
        <v>#N/A</v>
      </c>
    </row>
    <row r="315" spans="1:5" x14ac:dyDescent="0.25">
      <c r="A315" s="28" t="s">
        <v>997</v>
      </c>
      <c r="B315">
        <v>2016</v>
      </c>
      <c r="C315">
        <v>2017</v>
      </c>
      <c r="D315" s="37" t="str">
        <f t="shared" si="4"/>
        <v>2016-2017</v>
      </c>
      <c r="E315" t="e">
        <f>VLOOKUP(Лист3!$A315,Табл1!$C$6:$C$176,1,FALSE)</f>
        <v>#N/A</v>
      </c>
    </row>
    <row r="316" spans="1:5" x14ac:dyDescent="0.25">
      <c r="A316" s="28" t="s">
        <v>998</v>
      </c>
      <c r="B316">
        <v>2016</v>
      </c>
      <c r="C316">
        <v>2017</v>
      </c>
      <c r="D316" s="37" t="str">
        <f t="shared" si="4"/>
        <v>2016-2017</v>
      </c>
      <c r="E316" t="e">
        <f>VLOOKUP(Лист3!$A316,Табл1!$C$6:$C$176,1,FALSE)</f>
        <v>#N/A</v>
      </c>
    </row>
    <row r="317" spans="1:5" x14ac:dyDescent="0.25">
      <c r="A317" s="28" t="s">
        <v>999</v>
      </c>
      <c r="B317">
        <v>2016</v>
      </c>
      <c r="C317">
        <v>2017</v>
      </c>
      <c r="D317" s="37" t="str">
        <f t="shared" si="4"/>
        <v>2016-2017</v>
      </c>
      <c r="E317" t="e">
        <f>VLOOKUP(Лист3!$A317,Табл1!$C$6:$C$176,1,FALSE)</f>
        <v>#N/A</v>
      </c>
    </row>
    <row r="318" spans="1:5" x14ac:dyDescent="0.25">
      <c r="A318" s="28" t="s">
        <v>1000</v>
      </c>
      <c r="B318">
        <v>2016</v>
      </c>
      <c r="C318">
        <v>2017</v>
      </c>
      <c r="D318" s="37" t="str">
        <f t="shared" si="4"/>
        <v>2016-2017</v>
      </c>
      <c r="E318" t="e">
        <f>VLOOKUP(Лист3!$A318,Табл1!$C$6:$C$176,1,FALSE)</f>
        <v>#N/A</v>
      </c>
    </row>
    <row r="319" spans="1:5" x14ac:dyDescent="0.25">
      <c r="A319" s="28" t="s">
        <v>1001</v>
      </c>
      <c r="B319">
        <v>2016</v>
      </c>
      <c r="C319">
        <v>2017</v>
      </c>
      <c r="D319" s="37" t="str">
        <f t="shared" si="4"/>
        <v>2016-2017</v>
      </c>
      <c r="E319" t="e">
        <f>VLOOKUP(Лист3!$A319,Табл1!$C$6:$C$176,1,FALSE)</f>
        <v>#N/A</v>
      </c>
    </row>
    <row r="320" spans="1:5" x14ac:dyDescent="0.25">
      <c r="A320" s="28" t="s">
        <v>1002</v>
      </c>
      <c r="B320">
        <v>2016</v>
      </c>
      <c r="C320">
        <v>2017</v>
      </c>
      <c r="D320" s="37" t="str">
        <f t="shared" si="4"/>
        <v>2016-2017</v>
      </c>
      <c r="E320" t="e">
        <f>VLOOKUP(Лист3!$A320,Табл1!$C$6:$C$176,1,FALSE)</f>
        <v>#N/A</v>
      </c>
    </row>
    <row r="321" spans="1:5" x14ac:dyDescent="0.25">
      <c r="A321" s="28" t="s">
        <v>237</v>
      </c>
      <c r="B321">
        <v>2018</v>
      </c>
      <c r="C321">
        <v>2019</v>
      </c>
      <c r="D321" s="37" t="str">
        <f t="shared" si="4"/>
        <v>2018-2019</v>
      </c>
      <c r="E321" t="str">
        <f>VLOOKUP(Лист3!$A321,Табл1!$C$6:$C$176,1,FALSE)</f>
        <v>СМ-1532</v>
      </c>
    </row>
    <row r="322" spans="1:5" x14ac:dyDescent="0.25">
      <c r="A322" s="28" t="s">
        <v>238</v>
      </c>
      <c r="B322">
        <v>2017</v>
      </c>
      <c r="C322">
        <v>2019</v>
      </c>
      <c r="D322" s="37" t="str">
        <f t="shared" si="4"/>
        <v>2017-2019</v>
      </c>
      <c r="E322" t="e">
        <f>VLOOKUP(Лист3!$A322,Табл1!$C$6:$C$176,1,FALSE)</f>
        <v>#N/A</v>
      </c>
    </row>
    <row r="323" spans="1:5" x14ac:dyDescent="0.25">
      <c r="A323" s="28" t="s">
        <v>1003</v>
      </c>
      <c r="B323">
        <v>2020</v>
      </c>
      <c r="C323">
        <v>2021</v>
      </c>
      <c r="D323" s="37" t="str">
        <f t="shared" ref="D323:D386" si="5">CONCATENATE(B323,"-",C323)</f>
        <v>2020-2021</v>
      </c>
      <c r="E323" t="e">
        <f>VLOOKUP(Лист3!$A323,Табл1!$C$6:$C$176,1,FALSE)</f>
        <v>#N/A</v>
      </c>
    </row>
    <row r="324" spans="1:5" x14ac:dyDescent="0.25">
      <c r="A324" s="28" t="s">
        <v>1004</v>
      </c>
      <c r="B324">
        <v>2020</v>
      </c>
      <c r="C324">
        <v>2021</v>
      </c>
      <c r="D324" s="37" t="str">
        <f t="shared" si="5"/>
        <v>2020-2021</v>
      </c>
      <c r="E324" t="str">
        <f>VLOOKUP(Лист3!$A324,Табл1!$C$6:$C$176,1,FALSE)</f>
        <v>СМ-1535</v>
      </c>
    </row>
    <row r="325" spans="1:5" x14ac:dyDescent="0.25">
      <c r="A325" s="28" t="s">
        <v>1005</v>
      </c>
      <c r="B325">
        <v>2020</v>
      </c>
      <c r="C325">
        <v>2021</v>
      </c>
      <c r="D325" s="37" t="str">
        <f t="shared" si="5"/>
        <v>2020-2021</v>
      </c>
      <c r="E325" t="str">
        <f>VLOOKUP(Лист3!$A325,Табл1!$C$6:$C$176,1,FALSE)</f>
        <v>СМ-1536</v>
      </c>
    </row>
    <row r="326" spans="1:5" x14ac:dyDescent="0.25">
      <c r="A326" s="28" t="s">
        <v>1006</v>
      </c>
      <c r="B326">
        <v>2020</v>
      </c>
      <c r="C326">
        <v>2021</v>
      </c>
      <c r="D326" s="37" t="str">
        <f t="shared" si="5"/>
        <v>2020-2021</v>
      </c>
      <c r="E326" t="e">
        <f>VLOOKUP(Лист3!$A326,Табл1!$C$6:$C$176,1,FALSE)</f>
        <v>#N/A</v>
      </c>
    </row>
    <row r="327" spans="1:5" x14ac:dyDescent="0.25">
      <c r="A327" s="28" t="s">
        <v>1007</v>
      </c>
      <c r="B327">
        <v>2020</v>
      </c>
      <c r="C327">
        <v>2021</v>
      </c>
      <c r="D327" s="37" t="str">
        <f t="shared" si="5"/>
        <v>2020-2021</v>
      </c>
      <c r="E327" t="e">
        <f>VLOOKUP(Лист3!$A327,Табл1!$C$6:$C$176,1,FALSE)</f>
        <v>#N/A</v>
      </c>
    </row>
    <row r="328" spans="1:5" x14ac:dyDescent="0.25">
      <c r="A328" s="28" t="s">
        <v>1008</v>
      </c>
      <c r="B328">
        <v>2017</v>
      </c>
      <c r="C328">
        <v>2018</v>
      </c>
      <c r="D328" s="37" t="str">
        <f t="shared" si="5"/>
        <v>2017-2018</v>
      </c>
      <c r="E328" t="e">
        <f>VLOOKUP(Лист3!$A328,Табл1!$C$6:$C$176,1,FALSE)</f>
        <v>#N/A</v>
      </c>
    </row>
    <row r="329" spans="1:5" x14ac:dyDescent="0.25">
      <c r="A329" s="28" t="s">
        <v>1009</v>
      </c>
      <c r="B329">
        <v>2021</v>
      </c>
      <c r="C329">
        <v>2022</v>
      </c>
      <c r="D329" s="37" t="str">
        <f t="shared" si="5"/>
        <v>2021-2022</v>
      </c>
      <c r="E329" t="e">
        <f>VLOOKUP(Лист3!$A329,Табл1!$C$6:$C$176,1,FALSE)</f>
        <v>#N/A</v>
      </c>
    </row>
    <row r="330" spans="1:5" x14ac:dyDescent="0.25">
      <c r="A330" s="28" t="s">
        <v>1010</v>
      </c>
      <c r="B330">
        <v>2022</v>
      </c>
      <c r="C330">
        <v>2023</v>
      </c>
      <c r="D330" s="37" t="str">
        <f t="shared" si="5"/>
        <v>2022-2023</v>
      </c>
      <c r="E330" t="e">
        <f>VLOOKUP(Лист3!$A330,Табл1!$C$6:$C$176,1,FALSE)</f>
        <v>#N/A</v>
      </c>
    </row>
    <row r="331" spans="1:5" x14ac:dyDescent="0.25">
      <c r="A331" s="28" t="s">
        <v>1011</v>
      </c>
      <c r="B331">
        <v>2021</v>
      </c>
      <c r="C331">
        <v>2022</v>
      </c>
      <c r="D331" s="37" t="str">
        <f t="shared" si="5"/>
        <v>2021-2022</v>
      </c>
      <c r="E331" t="e">
        <f>VLOOKUP(Лист3!$A331,Табл1!$C$6:$C$176,1,FALSE)</f>
        <v>#N/A</v>
      </c>
    </row>
    <row r="332" spans="1:5" x14ac:dyDescent="0.25">
      <c r="A332" s="28" t="s">
        <v>1012</v>
      </c>
      <c r="B332">
        <v>2022</v>
      </c>
      <c r="C332">
        <v>2023</v>
      </c>
      <c r="D332" s="37" t="str">
        <f t="shared" si="5"/>
        <v>2022-2023</v>
      </c>
      <c r="E332" t="e">
        <f>VLOOKUP(Лист3!$A332,Табл1!$C$6:$C$176,1,FALSE)</f>
        <v>#N/A</v>
      </c>
    </row>
    <row r="333" spans="1:5" x14ac:dyDescent="0.25">
      <c r="A333" s="28" t="s">
        <v>239</v>
      </c>
      <c r="B333">
        <v>2019</v>
      </c>
      <c r="C333">
        <v>2020</v>
      </c>
      <c r="D333" s="37" t="str">
        <f t="shared" si="5"/>
        <v>2019-2020</v>
      </c>
      <c r="E333" t="str">
        <f>VLOOKUP(Лист3!$A333,Табл1!$C$6:$C$176,1,FALSE)</f>
        <v>СМ-1544</v>
      </c>
    </row>
    <row r="334" spans="1:5" x14ac:dyDescent="0.25">
      <c r="A334" s="28" t="s">
        <v>240</v>
      </c>
      <c r="B334">
        <v>2019</v>
      </c>
      <c r="C334">
        <v>2020</v>
      </c>
      <c r="D334" s="37" t="str">
        <f t="shared" si="5"/>
        <v>2019-2020</v>
      </c>
      <c r="E334" t="str">
        <f>VLOOKUP(Лист3!$A334,Табл1!$C$6:$C$176,1,FALSE)</f>
        <v>СМ-1545</v>
      </c>
    </row>
    <row r="335" spans="1:5" x14ac:dyDescent="0.25">
      <c r="A335" s="28" t="s">
        <v>1013</v>
      </c>
      <c r="B335">
        <v>2022</v>
      </c>
      <c r="C335">
        <v>2023</v>
      </c>
      <c r="D335" s="37" t="str">
        <f t="shared" si="5"/>
        <v>2022-2023</v>
      </c>
      <c r="E335" t="e">
        <f>VLOOKUP(Лист3!$A335,Табл1!$C$6:$C$176,1,FALSE)</f>
        <v>#N/A</v>
      </c>
    </row>
    <row r="336" spans="1:5" x14ac:dyDescent="0.25">
      <c r="A336" s="28" t="s">
        <v>1014</v>
      </c>
      <c r="B336">
        <v>2016</v>
      </c>
      <c r="C336">
        <v>2016</v>
      </c>
      <c r="D336" s="37" t="str">
        <f t="shared" si="5"/>
        <v>2016-2016</v>
      </c>
      <c r="E336" t="e">
        <f>VLOOKUP(Лист3!$A336,Табл1!$C$6:$C$176,1,FALSE)</f>
        <v>#N/A</v>
      </c>
    </row>
    <row r="337" spans="1:5" x14ac:dyDescent="0.25">
      <c r="A337" s="28" t="s">
        <v>1015</v>
      </c>
      <c r="B337">
        <v>2020</v>
      </c>
      <c r="C337">
        <v>2021</v>
      </c>
      <c r="D337" s="37" t="str">
        <f t="shared" si="5"/>
        <v>2020-2021</v>
      </c>
      <c r="E337" t="e">
        <f>VLOOKUP(Лист3!$A337,Табл1!$C$6:$C$176,1,FALSE)</f>
        <v>#N/A</v>
      </c>
    </row>
    <row r="338" spans="1:5" x14ac:dyDescent="0.25">
      <c r="A338" s="28" t="s">
        <v>1016</v>
      </c>
      <c r="B338">
        <v>2021</v>
      </c>
      <c r="C338">
        <v>2021</v>
      </c>
      <c r="D338" s="37" t="str">
        <f t="shared" si="5"/>
        <v>2021-2021</v>
      </c>
      <c r="E338" t="e">
        <f>VLOOKUP(Лист3!$A338,Табл1!$C$6:$C$176,1,FALSE)</f>
        <v>#N/A</v>
      </c>
    </row>
    <row r="339" spans="1:5" x14ac:dyDescent="0.25">
      <c r="A339" s="28" t="s">
        <v>1017</v>
      </c>
      <c r="B339">
        <v>2021</v>
      </c>
      <c r="D339" s="37" t="str">
        <f t="shared" si="5"/>
        <v>2021-</v>
      </c>
      <c r="E339" t="e">
        <f>VLOOKUP(Лист3!$A339,Табл1!$C$6:$C$176,1,FALSE)</f>
        <v>#N/A</v>
      </c>
    </row>
    <row r="340" spans="1:5" x14ac:dyDescent="0.25">
      <c r="A340" s="28" t="s">
        <v>1018</v>
      </c>
      <c r="B340">
        <v>2021</v>
      </c>
      <c r="D340" s="37" t="str">
        <f t="shared" si="5"/>
        <v>2021-</v>
      </c>
      <c r="E340" t="e">
        <f>VLOOKUP(Лист3!$A340,Табл1!$C$6:$C$176,1,FALSE)</f>
        <v>#N/A</v>
      </c>
    </row>
    <row r="341" spans="1:5" x14ac:dyDescent="0.25">
      <c r="A341" s="28" t="s">
        <v>1019</v>
      </c>
      <c r="B341">
        <v>2021</v>
      </c>
      <c r="D341" s="37" t="str">
        <f t="shared" si="5"/>
        <v>2021-</v>
      </c>
      <c r="E341" t="e">
        <f>VLOOKUP(Лист3!$A341,Табл1!$C$6:$C$176,1,FALSE)</f>
        <v>#N/A</v>
      </c>
    </row>
    <row r="342" spans="1:5" x14ac:dyDescent="0.25">
      <c r="A342" s="28" t="s">
        <v>1020</v>
      </c>
      <c r="B342">
        <v>2021</v>
      </c>
      <c r="D342" s="37" t="str">
        <f t="shared" si="5"/>
        <v>2021-</v>
      </c>
      <c r="E342" t="e">
        <f>VLOOKUP(Лист3!$A342,Табл1!$C$6:$C$176,1,FALSE)</f>
        <v>#N/A</v>
      </c>
    </row>
    <row r="343" spans="1:5" x14ac:dyDescent="0.25">
      <c r="A343" s="28" t="s">
        <v>1021</v>
      </c>
      <c r="B343">
        <v>2021</v>
      </c>
      <c r="D343" s="37" t="str">
        <f t="shared" si="5"/>
        <v>2021-</v>
      </c>
      <c r="E343" t="e">
        <f>VLOOKUP(Лист3!$A343,Табл1!$C$6:$C$176,1,FALSE)</f>
        <v>#N/A</v>
      </c>
    </row>
    <row r="344" spans="1:5" x14ac:dyDescent="0.25">
      <c r="A344" s="28" t="s">
        <v>1022</v>
      </c>
      <c r="B344">
        <v>2014</v>
      </c>
      <c r="C344">
        <v>2016</v>
      </c>
      <c r="D344" s="37" t="str">
        <f t="shared" si="5"/>
        <v>2014-2016</v>
      </c>
      <c r="E344" t="e">
        <f>VLOOKUP(Лист3!$A344,Табл1!$C$6:$C$176,1,FALSE)</f>
        <v>#N/A</v>
      </c>
    </row>
    <row r="345" spans="1:5" x14ac:dyDescent="0.25">
      <c r="A345" s="28" t="s">
        <v>1023</v>
      </c>
      <c r="B345">
        <v>2021</v>
      </c>
      <c r="D345" s="37" t="str">
        <f t="shared" si="5"/>
        <v>2021-</v>
      </c>
      <c r="E345" t="e">
        <f>VLOOKUP(Лист3!$A345,Табл1!$C$6:$C$176,1,FALSE)</f>
        <v>#N/A</v>
      </c>
    </row>
    <row r="346" spans="1:5" x14ac:dyDescent="0.25">
      <c r="A346" s="28" t="s">
        <v>1024</v>
      </c>
      <c r="B346">
        <v>2021</v>
      </c>
      <c r="C346">
        <v>2021</v>
      </c>
      <c r="D346" s="37" t="str">
        <f t="shared" si="5"/>
        <v>2021-2021</v>
      </c>
      <c r="E346" t="e">
        <f>VLOOKUP(Лист3!$A346,Табл1!$C$6:$C$176,1,FALSE)</f>
        <v>#N/A</v>
      </c>
    </row>
    <row r="347" spans="1:5" x14ac:dyDescent="0.25">
      <c r="A347" s="28" t="s">
        <v>1025</v>
      </c>
      <c r="B347">
        <v>2021</v>
      </c>
      <c r="D347" s="37" t="str">
        <f t="shared" si="5"/>
        <v>2021-</v>
      </c>
      <c r="E347" t="e">
        <f>VLOOKUP(Лист3!$A347,Табл1!$C$6:$C$176,1,FALSE)</f>
        <v>#N/A</v>
      </c>
    </row>
    <row r="348" spans="1:5" x14ac:dyDescent="0.25">
      <c r="A348" s="28" t="s">
        <v>1026</v>
      </c>
      <c r="B348">
        <v>2021</v>
      </c>
      <c r="D348" s="37" t="str">
        <f t="shared" si="5"/>
        <v>2021-</v>
      </c>
      <c r="E348" t="e">
        <f>VLOOKUP(Лист3!$A348,Табл1!$C$6:$C$176,1,FALSE)</f>
        <v>#N/A</v>
      </c>
    </row>
    <row r="349" spans="1:5" x14ac:dyDescent="0.25">
      <c r="A349" s="28" t="s">
        <v>1027</v>
      </c>
      <c r="B349">
        <v>2021</v>
      </c>
      <c r="D349" s="37" t="str">
        <f t="shared" si="5"/>
        <v>2021-</v>
      </c>
      <c r="E349" t="e">
        <f>VLOOKUP(Лист3!$A349,Табл1!$C$6:$C$176,1,FALSE)</f>
        <v>#N/A</v>
      </c>
    </row>
    <row r="350" spans="1:5" x14ac:dyDescent="0.25">
      <c r="A350" s="28" t="s">
        <v>1028</v>
      </c>
      <c r="B350">
        <v>2021</v>
      </c>
      <c r="C350">
        <v>2021</v>
      </c>
      <c r="D350" s="37" t="str">
        <f t="shared" si="5"/>
        <v>2021-2021</v>
      </c>
      <c r="E350" t="e">
        <f>VLOOKUP(Лист3!$A350,Табл1!$C$6:$C$176,1,FALSE)</f>
        <v>#N/A</v>
      </c>
    </row>
    <row r="351" spans="1:5" x14ac:dyDescent="0.25">
      <c r="A351" s="28" t="s">
        <v>1029</v>
      </c>
      <c r="B351">
        <v>2021</v>
      </c>
      <c r="C351">
        <v>2021</v>
      </c>
      <c r="D351" s="37" t="str">
        <f t="shared" si="5"/>
        <v>2021-2021</v>
      </c>
      <c r="E351" t="e">
        <f>VLOOKUP(Лист3!$A351,Табл1!$C$6:$C$176,1,FALSE)</f>
        <v>#N/A</v>
      </c>
    </row>
    <row r="352" spans="1:5" x14ac:dyDescent="0.25">
      <c r="A352" s="28" t="s">
        <v>1030</v>
      </c>
      <c r="B352">
        <v>2021</v>
      </c>
      <c r="D352" s="37" t="str">
        <f t="shared" si="5"/>
        <v>2021-</v>
      </c>
      <c r="E352" t="e">
        <f>VLOOKUP(Лист3!$A352,Табл1!$C$6:$C$176,1,FALSE)</f>
        <v>#N/A</v>
      </c>
    </row>
    <row r="353" spans="1:5" x14ac:dyDescent="0.25">
      <c r="A353" s="28" t="s">
        <v>1031</v>
      </c>
      <c r="B353">
        <v>2021</v>
      </c>
      <c r="D353" s="37" t="str">
        <f t="shared" si="5"/>
        <v>2021-</v>
      </c>
      <c r="E353" t="e">
        <f>VLOOKUP(Лист3!$A353,Табл1!$C$6:$C$176,1,FALSE)</f>
        <v>#N/A</v>
      </c>
    </row>
    <row r="354" spans="1:5" x14ac:dyDescent="0.25">
      <c r="A354" s="28" t="s">
        <v>1032</v>
      </c>
      <c r="B354">
        <v>2021</v>
      </c>
      <c r="D354" s="37" t="str">
        <f t="shared" si="5"/>
        <v>2021-</v>
      </c>
      <c r="E354" t="e">
        <f>VLOOKUP(Лист3!$A354,Табл1!$C$6:$C$176,1,FALSE)</f>
        <v>#N/A</v>
      </c>
    </row>
    <row r="355" spans="1:5" x14ac:dyDescent="0.25">
      <c r="A355" s="28" t="s">
        <v>1033</v>
      </c>
      <c r="B355">
        <v>2016</v>
      </c>
      <c r="C355">
        <v>2016</v>
      </c>
      <c r="D355" s="37" t="str">
        <f t="shared" si="5"/>
        <v>2016-2016</v>
      </c>
      <c r="E355" t="e">
        <f>VLOOKUP(Лист3!$A355,Табл1!$C$6:$C$176,1,FALSE)</f>
        <v>#N/A</v>
      </c>
    </row>
    <row r="356" spans="1:5" x14ac:dyDescent="0.25">
      <c r="A356" s="28" t="s">
        <v>1034</v>
      </c>
      <c r="B356">
        <v>2021</v>
      </c>
      <c r="D356" s="37" t="str">
        <f t="shared" si="5"/>
        <v>2021-</v>
      </c>
      <c r="E356" t="e">
        <f>VLOOKUP(Лист3!$A356,Табл1!$C$6:$C$176,1,FALSE)</f>
        <v>#N/A</v>
      </c>
    </row>
    <row r="357" spans="1:5" x14ac:dyDescent="0.25">
      <c r="A357" s="28" t="s">
        <v>1035</v>
      </c>
      <c r="B357">
        <v>2021</v>
      </c>
      <c r="D357" s="37" t="str">
        <f t="shared" si="5"/>
        <v>2021-</v>
      </c>
      <c r="E357" t="e">
        <f>VLOOKUP(Лист3!$A357,Табл1!$C$6:$C$176,1,FALSE)</f>
        <v>#N/A</v>
      </c>
    </row>
    <row r="358" spans="1:5" x14ac:dyDescent="0.25">
      <c r="A358" s="28" t="s">
        <v>1036</v>
      </c>
      <c r="B358">
        <v>2021</v>
      </c>
      <c r="D358" s="37" t="str">
        <f t="shared" si="5"/>
        <v>2021-</v>
      </c>
      <c r="E358" t="e">
        <f>VLOOKUP(Лист3!$A358,Табл1!$C$6:$C$176,1,FALSE)</f>
        <v>#N/A</v>
      </c>
    </row>
    <row r="359" spans="1:5" x14ac:dyDescent="0.25">
      <c r="A359" s="28" t="s">
        <v>1037</v>
      </c>
      <c r="B359">
        <v>2021</v>
      </c>
      <c r="D359" s="37" t="str">
        <f t="shared" si="5"/>
        <v>2021-</v>
      </c>
      <c r="E359" t="e">
        <f>VLOOKUP(Лист3!$A359,Табл1!$C$6:$C$176,1,FALSE)</f>
        <v>#N/A</v>
      </c>
    </row>
    <row r="360" spans="1:5" x14ac:dyDescent="0.25">
      <c r="A360" s="28" t="s">
        <v>1038</v>
      </c>
      <c r="B360">
        <v>2019</v>
      </c>
      <c r="D360" s="37" t="str">
        <f t="shared" si="5"/>
        <v>2019-</v>
      </c>
      <c r="E360" t="e">
        <f>VLOOKUP(Лист3!$A360,Табл1!$C$6:$C$176,1,FALSE)</f>
        <v>#N/A</v>
      </c>
    </row>
    <row r="361" spans="1:5" x14ac:dyDescent="0.25">
      <c r="A361" s="28" t="s">
        <v>1039</v>
      </c>
      <c r="B361">
        <v>2020</v>
      </c>
      <c r="C361">
        <v>2020</v>
      </c>
      <c r="D361" s="37" t="str">
        <f t="shared" si="5"/>
        <v>2020-2020</v>
      </c>
      <c r="E361" t="e">
        <f>VLOOKUP(Лист3!$A361,Табл1!$C$6:$C$176,1,FALSE)</f>
        <v>#N/A</v>
      </c>
    </row>
    <row r="362" spans="1:5" x14ac:dyDescent="0.25">
      <c r="A362" s="28" t="s">
        <v>1040</v>
      </c>
      <c r="B362">
        <v>2020</v>
      </c>
      <c r="C362">
        <v>2020</v>
      </c>
      <c r="D362" s="37" t="str">
        <f t="shared" si="5"/>
        <v>2020-2020</v>
      </c>
      <c r="E362" t="e">
        <f>VLOOKUP(Лист3!$A362,Табл1!$C$6:$C$176,1,FALSE)</f>
        <v>#N/A</v>
      </c>
    </row>
    <row r="363" spans="1:5" x14ac:dyDescent="0.25">
      <c r="A363" s="28" t="s">
        <v>241</v>
      </c>
      <c r="B363">
        <v>2017</v>
      </c>
      <c r="C363">
        <v>2019</v>
      </c>
      <c r="D363" s="37" t="str">
        <f t="shared" si="5"/>
        <v>2017-2019</v>
      </c>
      <c r="E363" t="e">
        <f>VLOOKUP(Лист3!$A363,Табл1!$C$6:$C$176,1,FALSE)</f>
        <v>#N/A</v>
      </c>
    </row>
    <row r="364" spans="1:5" x14ac:dyDescent="0.25">
      <c r="A364" s="28" t="s">
        <v>1041</v>
      </c>
      <c r="B364">
        <v>2017</v>
      </c>
      <c r="C364">
        <v>2018</v>
      </c>
      <c r="D364" s="37" t="str">
        <f t="shared" si="5"/>
        <v>2017-2018</v>
      </c>
      <c r="E364" t="e">
        <f>VLOOKUP(Лист3!$A364,Табл1!$C$6:$C$176,1,FALSE)</f>
        <v>#N/A</v>
      </c>
    </row>
    <row r="365" spans="1:5" x14ac:dyDescent="0.25">
      <c r="A365" s="28" t="s">
        <v>242</v>
      </c>
      <c r="B365">
        <v>2017</v>
      </c>
      <c r="C365">
        <v>2019</v>
      </c>
      <c r="D365" s="37" t="str">
        <f t="shared" si="5"/>
        <v>2017-2019</v>
      </c>
      <c r="E365" t="e">
        <f>VLOOKUP(Лист3!$A365,Табл1!$C$6:$C$176,1,FALSE)</f>
        <v>#N/A</v>
      </c>
    </row>
    <row r="366" spans="1:5" x14ac:dyDescent="0.25">
      <c r="A366" s="28" t="s">
        <v>1042</v>
      </c>
      <c r="B366">
        <v>2017</v>
      </c>
      <c r="C366">
        <v>2018</v>
      </c>
      <c r="D366" s="37" t="str">
        <f t="shared" si="5"/>
        <v>2017-2018</v>
      </c>
      <c r="E366" t="e">
        <f>VLOOKUP(Лист3!$A366,Табл1!$C$6:$C$176,1,FALSE)</f>
        <v>#N/A</v>
      </c>
    </row>
    <row r="367" spans="1:5" x14ac:dyDescent="0.25">
      <c r="A367" s="28" t="s">
        <v>243</v>
      </c>
      <c r="B367">
        <v>2017</v>
      </c>
      <c r="C367">
        <v>2019</v>
      </c>
      <c r="D367" s="37" t="str">
        <f t="shared" si="5"/>
        <v>2017-2019</v>
      </c>
      <c r="E367" t="e">
        <f>VLOOKUP(Лист3!$A367,Табл1!$C$6:$C$176,1,FALSE)</f>
        <v>#N/A</v>
      </c>
    </row>
    <row r="368" spans="1:5" x14ac:dyDescent="0.25">
      <c r="A368" s="28" t="s">
        <v>244</v>
      </c>
      <c r="B368">
        <v>2019</v>
      </c>
      <c r="C368">
        <v>2020</v>
      </c>
      <c r="D368" s="37" t="str">
        <f t="shared" si="5"/>
        <v>2019-2020</v>
      </c>
      <c r="E368" t="e">
        <f>VLOOKUP(Лист3!$A368,Табл1!$C$6:$C$176,1,FALSE)</f>
        <v>#N/A</v>
      </c>
    </row>
    <row r="369" spans="1:5" x14ac:dyDescent="0.25">
      <c r="A369" s="28" t="s">
        <v>245</v>
      </c>
      <c r="B369">
        <v>2019</v>
      </c>
      <c r="C369">
        <v>2020</v>
      </c>
      <c r="D369" s="37" t="str">
        <f t="shared" si="5"/>
        <v>2019-2020</v>
      </c>
      <c r="E369" t="e">
        <f>VLOOKUP(Лист3!$A369,Табл1!$C$6:$C$176,1,FALSE)</f>
        <v>#N/A</v>
      </c>
    </row>
    <row r="370" spans="1:5" x14ac:dyDescent="0.25">
      <c r="A370" s="28" t="s">
        <v>1043</v>
      </c>
      <c r="B370">
        <v>2018</v>
      </c>
      <c r="D370" s="37" t="str">
        <f t="shared" si="5"/>
        <v>2018-</v>
      </c>
      <c r="E370" t="e">
        <f>VLOOKUP(Лист3!$A370,Табл1!$C$6:$C$176,1,FALSE)</f>
        <v>#N/A</v>
      </c>
    </row>
    <row r="371" spans="1:5" x14ac:dyDescent="0.25">
      <c r="A371" s="28" t="s">
        <v>1044</v>
      </c>
      <c r="B371">
        <v>2018</v>
      </c>
      <c r="D371" s="37" t="str">
        <f t="shared" si="5"/>
        <v>2018-</v>
      </c>
      <c r="E371" t="e">
        <f>VLOOKUP(Лист3!$A371,Табл1!$C$6:$C$176,1,FALSE)</f>
        <v>#N/A</v>
      </c>
    </row>
    <row r="372" spans="1:5" x14ac:dyDescent="0.25">
      <c r="A372" s="28" t="s">
        <v>1045</v>
      </c>
      <c r="B372">
        <v>2018</v>
      </c>
      <c r="D372" s="37" t="str">
        <f t="shared" si="5"/>
        <v>2018-</v>
      </c>
      <c r="E372" t="e">
        <f>VLOOKUP(Лист3!$A372,Табл1!$C$6:$C$176,1,FALSE)</f>
        <v>#N/A</v>
      </c>
    </row>
    <row r="373" spans="1:5" x14ac:dyDescent="0.25">
      <c r="A373" s="28" t="s">
        <v>246</v>
      </c>
      <c r="B373">
        <v>2014</v>
      </c>
      <c r="C373">
        <v>2022</v>
      </c>
      <c r="D373" s="37" t="str">
        <f t="shared" si="5"/>
        <v>2014-2022</v>
      </c>
      <c r="E373" t="e">
        <f>VLOOKUP(Лист3!$A373,Табл1!$C$6:$C$176,1,FALSE)</f>
        <v>#N/A</v>
      </c>
    </row>
    <row r="374" spans="1:5" x14ac:dyDescent="0.25">
      <c r="A374" s="28" t="s">
        <v>247</v>
      </c>
      <c r="B374">
        <v>2014</v>
      </c>
      <c r="C374">
        <v>2023</v>
      </c>
      <c r="D374" s="37" t="str">
        <f t="shared" si="5"/>
        <v>2014-2023</v>
      </c>
      <c r="E374" t="e">
        <f>VLOOKUP(Лист3!$A374,Табл1!$C$6:$C$176,1,FALSE)</f>
        <v>#N/A</v>
      </c>
    </row>
    <row r="375" spans="1:5" x14ac:dyDescent="0.25">
      <c r="A375" s="28" t="s">
        <v>1046</v>
      </c>
      <c r="B375">
        <v>2021</v>
      </c>
      <c r="C375">
        <v>2022</v>
      </c>
      <c r="D375" s="37" t="str">
        <f t="shared" si="5"/>
        <v>2021-2022</v>
      </c>
      <c r="E375" t="e">
        <f>VLOOKUP(Лист3!$A375,Табл1!$C$6:$C$176,1,FALSE)</f>
        <v>#N/A</v>
      </c>
    </row>
    <row r="376" spans="1:5" x14ac:dyDescent="0.25">
      <c r="A376" s="28" t="s">
        <v>1047</v>
      </c>
      <c r="B376">
        <v>2019</v>
      </c>
      <c r="D376" s="37" t="str">
        <f t="shared" si="5"/>
        <v>2019-</v>
      </c>
      <c r="E376" t="e">
        <f>VLOOKUP(Лист3!$A376,Табл1!$C$6:$C$176,1,FALSE)</f>
        <v>#N/A</v>
      </c>
    </row>
    <row r="377" spans="1:5" x14ac:dyDescent="0.25">
      <c r="A377" s="28" t="s">
        <v>1048</v>
      </c>
      <c r="B377">
        <v>2021</v>
      </c>
      <c r="C377">
        <v>2022</v>
      </c>
      <c r="D377" s="37" t="str">
        <f t="shared" si="5"/>
        <v>2021-2022</v>
      </c>
      <c r="E377" t="e">
        <f>VLOOKUP(Лист3!$A377,Табл1!$C$6:$C$176,1,FALSE)</f>
        <v>#N/A</v>
      </c>
    </row>
    <row r="378" spans="1:5" x14ac:dyDescent="0.25">
      <c r="A378" s="28" t="s">
        <v>1049</v>
      </c>
      <c r="B378">
        <v>2021</v>
      </c>
      <c r="C378">
        <v>2022</v>
      </c>
      <c r="D378" s="37" t="str">
        <f t="shared" si="5"/>
        <v>2021-2022</v>
      </c>
      <c r="E378" t="e">
        <f>VLOOKUP(Лист3!$A378,Табл1!$C$6:$C$176,1,FALSE)</f>
        <v>#N/A</v>
      </c>
    </row>
    <row r="379" spans="1:5" x14ac:dyDescent="0.25">
      <c r="A379" s="28" t="s">
        <v>248</v>
      </c>
      <c r="B379">
        <v>2017</v>
      </c>
      <c r="C379">
        <v>2019</v>
      </c>
      <c r="D379" s="37" t="str">
        <f t="shared" si="5"/>
        <v>2017-2019</v>
      </c>
      <c r="E379" t="e">
        <f>VLOOKUP(Лист3!$A379,Табл1!$C$6:$C$176,1,FALSE)</f>
        <v>#N/A</v>
      </c>
    </row>
    <row r="380" spans="1:5" x14ac:dyDescent="0.25">
      <c r="A380" s="28" t="s">
        <v>1050</v>
      </c>
      <c r="B380">
        <v>2018</v>
      </c>
      <c r="D380" s="37" t="str">
        <f t="shared" si="5"/>
        <v>2018-</v>
      </c>
      <c r="E380" t="e">
        <f>VLOOKUP(Лист3!$A380,Табл1!$C$6:$C$176,1,FALSE)</f>
        <v>#N/A</v>
      </c>
    </row>
    <row r="381" spans="1:5" x14ac:dyDescent="0.25">
      <c r="A381" s="28" t="s">
        <v>1051</v>
      </c>
      <c r="B381">
        <v>2018</v>
      </c>
      <c r="D381" s="37" t="str">
        <f t="shared" si="5"/>
        <v>2018-</v>
      </c>
      <c r="E381" t="e">
        <f>VLOOKUP(Лист3!$A381,Табл1!$C$6:$C$176,1,FALSE)</f>
        <v>#N/A</v>
      </c>
    </row>
    <row r="382" spans="1:5" x14ac:dyDescent="0.25">
      <c r="A382" s="28" t="s">
        <v>249</v>
      </c>
      <c r="B382">
        <v>2019</v>
      </c>
      <c r="C382">
        <v>2020</v>
      </c>
      <c r="D382" s="37" t="str">
        <f t="shared" si="5"/>
        <v>2019-2020</v>
      </c>
      <c r="E382" t="str">
        <f>VLOOKUP(Лист3!$A382,Табл1!$C$6:$C$176,1,FALSE)</f>
        <v>СМ-1630</v>
      </c>
    </row>
    <row r="383" spans="1:5" x14ac:dyDescent="0.25">
      <c r="A383" s="28" t="s">
        <v>250</v>
      </c>
      <c r="B383">
        <v>2019</v>
      </c>
      <c r="C383">
        <v>2020</v>
      </c>
      <c r="D383" s="37" t="str">
        <f t="shared" si="5"/>
        <v>2019-2020</v>
      </c>
      <c r="E383" t="e">
        <f>VLOOKUP(Лист3!$A383,Табл1!$C$6:$C$176,1,FALSE)</f>
        <v>#N/A</v>
      </c>
    </row>
    <row r="384" spans="1:5" x14ac:dyDescent="0.25">
      <c r="A384" s="28" t="s">
        <v>1052</v>
      </c>
      <c r="B384">
        <v>2018</v>
      </c>
      <c r="D384" s="37" t="str">
        <f t="shared" si="5"/>
        <v>2018-</v>
      </c>
      <c r="E384" t="e">
        <f>VLOOKUP(Лист3!$A384,Табл1!$C$6:$C$176,1,FALSE)</f>
        <v>#N/A</v>
      </c>
    </row>
    <row r="385" spans="1:5" x14ac:dyDescent="0.25">
      <c r="A385" s="28" t="s">
        <v>251</v>
      </c>
      <c r="B385">
        <v>2019</v>
      </c>
      <c r="C385">
        <v>2020</v>
      </c>
      <c r="D385" s="37" t="str">
        <f t="shared" si="5"/>
        <v>2019-2020</v>
      </c>
      <c r="E385" t="e">
        <f>VLOOKUP(Лист3!$A385,Табл1!$C$6:$C$176,1,FALSE)</f>
        <v>#N/A</v>
      </c>
    </row>
    <row r="386" spans="1:5" x14ac:dyDescent="0.25">
      <c r="A386" s="28" t="s">
        <v>1053</v>
      </c>
      <c r="B386">
        <v>2018</v>
      </c>
      <c r="D386" s="37" t="str">
        <f t="shared" si="5"/>
        <v>2018-</v>
      </c>
      <c r="E386" t="e">
        <f>VLOOKUP(Лист3!$A386,Табл1!$C$6:$C$176,1,FALSE)</f>
        <v>#N/A</v>
      </c>
    </row>
    <row r="387" spans="1:5" x14ac:dyDescent="0.25">
      <c r="A387" s="28" t="s">
        <v>252</v>
      </c>
      <c r="B387">
        <v>2014</v>
      </c>
      <c r="C387">
        <v>2023</v>
      </c>
      <c r="D387" s="37" t="str">
        <f t="shared" ref="D387:D450" si="6">CONCATENATE(B387,"-",C387)</f>
        <v>2014-2023</v>
      </c>
      <c r="E387" t="e">
        <f>VLOOKUP(Лист3!$A387,Табл1!$C$6:$C$176,1,FALSE)</f>
        <v>#N/A</v>
      </c>
    </row>
    <row r="388" spans="1:5" x14ac:dyDescent="0.25">
      <c r="A388" s="28" t="s">
        <v>1054</v>
      </c>
      <c r="B388">
        <v>2021</v>
      </c>
      <c r="D388" s="37" t="str">
        <f t="shared" si="6"/>
        <v>2021-</v>
      </c>
      <c r="E388" t="e">
        <f>VLOOKUP(Лист3!$A388,Табл1!$C$6:$C$176,1,FALSE)</f>
        <v>#N/A</v>
      </c>
    </row>
    <row r="389" spans="1:5" x14ac:dyDescent="0.25">
      <c r="A389" s="28" t="s">
        <v>253</v>
      </c>
      <c r="B389">
        <v>2017</v>
      </c>
      <c r="C389">
        <v>2019</v>
      </c>
      <c r="D389" s="37" t="str">
        <f t="shared" si="6"/>
        <v>2017-2019</v>
      </c>
      <c r="E389" t="e">
        <f>VLOOKUP(Лист3!$A389,Табл1!$C$6:$C$176,1,FALSE)</f>
        <v>#N/A</v>
      </c>
    </row>
    <row r="390" spans="1:5" x14ac:dyDescent="0.25">
      <c r="A390" s="28" t="s">
        <v>1055</v>
      </c>
      <c r="B390">
        <v>2018</v>
      </c>
      <c r="D390" s="37" t="str">
        <f t="shared" si="6"/>
        <v>2018-</v>
      </c>
      <c r="E390" t="e">
        <f>VLOOKUP(Лист3!$A390,Табл1!$C$6:$C$176,1,FALSE)</f>
        <v>#N/A</v>
      </c>
    </row>
    <row r="391" spans="1:5" x14ac:dyDescent="0.25">
      <c r="A391" s="28" t="s">
        <v>1056</v>
      </c>
      <c r="B391">
        <v>2021</v>
      </c>
      <c r="C391">
        <v>2022</v>
      </c>
      <c r="D391" s="37" t="str">
        <f t="shared" si="6"/>
        <v>2021-2022</v>
      </c>
      <c r="E391" t="e">
        <f>VLOOKUP(Лист3!$A391,Табл1!$C$6:$C$176,1,FALSE)</f>
        <v>#N/A</v>
      </c>
    </row>
    <row r="392" spans="1:5" x14ac:dyDescent="0.25">
      <c r="A392" s="28" t="s">
        <v>1057</v>
      </c>
      <c r="B392">
        <v>2021</v>
      </c>
      <c r="C392">
        <v>2022</v>
      </c>
      <c r="D392" s="37" t="str">
        <f t="shared" si="6"/>
        <v>2021-2022</v>
      </c>
      <c r="E392" t="e">
        <f>VLOOKUP(Лист3!$A392,Табл1!$C$6:$C$176,1,FALSE)</f>
        <v>#N/A</v>
      </c>
    </row>
    <row r="393" spans="1:5" x14ac:dyDescent="0.25">
      <c r="A393" s="28" t="s">
        <v>254</v>
      </c>
      <c r="B393">
        <v>2014</v>
      </c>
      <c r="C393">
        <v>2023</v>
      </c>
      <c r="D393" s="37" t="str">
        <f t="shared" si="6"/>
        <v>2014-2023</v>
      </c>
      <c r="E393" t="e">
        <f>VLOOKUP(Лист3!$A393,Табл1!$C$6:$C$176,1,FALSE)</f>
        <v>#N/A</v>
      </c>
    </row>
    <row r="394" spans="1:5" x14ac:dyDescent="0.25">
      <c r="A394" s="28" t="s">
        <v>1058</v>
      </c>
      <c r="B394">
        <v>2021</v>
      </c>
      <c r="D394" s="37" t="str">
        <f t="shared" si="6"/>
        <v>2021-</v>
      </c>
      <c r="E394" t="e">
        <f>VLOOKUP(Лист3!$A394,Табл1!$C$6:$C$176,1,FALSE)</f>
        <v>#N/A</v>
      </c>
    </row>
    <row r="395" spans="1:5" x14ac:dyDescent="0.25">
      <c r="A395" s="28" t="s">
        <v>255</v>
      </c>
      <c r="B395">
        <v>2017</v>
      </c>
      <c r="C395">
        <v>2019</v>
      </c>
      <c r="D395" s="37" t="str">
        <f t="shared" si="6"/>
        <v>2017-2019</v>
      </c>
      <c r="E395" t="e">
        <f>VLOOKUP(Лист3!$A395,Табл1!$C$6:$C$176,1,FALSE)</f>
        <v>#N/A</v>
      </c>
    </row>
    <row r="396" spans="1:5" x14ac:dyDescent="0.25">
      <c r="A396" s="28" t="s">
        <v>256</v>
      </c>
      <c r="B396">
        <v>2017</v>
      </c>
      <c r="C396">
        <v>2019</v>
      </c>
      <c r="D396" s="37" t="str">
        <f t="shared" si="6"/>
        <v>2017-2019</v>
      </c>
      <c r="E396" t="e">
        <f>VLOOKUP(Лист3!$A396,Табл1!$C$6:$C$176,1,FALSE)</f>
        <v>#N/A</v>
      </c>
    </row>
    <row r="397" spans="1:5" x14ac:dyDescent="0.25">
      <c r="A397" s="28" t="s">
        <v>1059</v>
      </c>
      <c r="B397">
        <v>2021</v>
      </c>
      <c r="C397">
        <v>2022</v>
      </c>
      <c r="D397" s="37" t="str">
        <f t="shared" si="6"/>
        <v>2021-2022</v>
      </c>
      <c r="E397" t="e">
        <f>VLOOKUP(Лист3!$A397,Табл1!$C$6:$C$176,1,FALSE)</f>
        <v>#N/A</v>
      </c>
    </row>
    <row r="398" spans="1:5" x14ac:dyDescent="0.25">
      <c r="A398" s="28" t="s">
        <v>257</v>
      </c>
      <c r="B398">
        <v>2017</v>
      </c>
      <c r="C398">
        <v>2019</v>
      </c>
      <c r="D398" s="37" t="str">
        <f t="shared" si="6"/>
        <v>2017-2019</v>
      </c>
      <c r="E398" t="e">
        <f>VLOOKUP(Лист3!$A398,Табл1!$C$6:$C$176,1,FALSE)</f>
        <v>#N/A</v>
      </c>
    </row>
    <row r="399" spans="1:5" x14ac:dyDescent="0.25">
      <c r="A399" s="28" t="s">
        <v>1060</v>
      </c>
      <c r="B399">
        <v>2021</v>
      </c>
      <c r="D399" s="37" t="str">
        <f t="shared" si="6"/>
        <v>2021-</v>
      </c>
      <c r="E399" t="e">
        <f>VLOOKUP(Лист3!$A399,Табл1!$C$6:$C$176,1,FALSE)</f>
        <v>#N/A</v>
      </c>
    </row>
    <row r="400" spans="1:5" x14ac:dyDescent="0.25">
      <c r="A400" s="28" t="s">
        <v>258</v>
      </c>
      <c r="B400">
        <v>2017</v>
      </c>
      <c r="C400">
        <v>2019</v>
      </c>
      <c r="D400" s="37" t="str">
        <f t="shared" si="6"/>
        <v>2017-2019</v>
      </c>
      <c r="E400" t="e">
        <f>VLOOKUP(Лист3!$A400,Табл1!$C$6:$C$176,1,FALSE)</f>
        <v>#N/A</v>
      </c>
    </row>
    <row r="401" spans="1:5" x14ac:dyDescent="0.25">
      <c r="A401" s="28" t="s">
        <v>1061</v>
      </c>
      <c r="B401">
        <v>2021</v>
      </c>
      <c r="D401" s="37" t="str">
        <f t="shared" si="6"/>
        <v>2021-</v>
      </c>
      <c r="E401" t="e">
        <f>VLOOKUP(Лист3!$A401,Табл1!$C$6:$C$176,1,FALSE)</f>
        <v>#N/A</v>
      </c>
    </row>
    <row r="402" spans="1:5" x14ac:dyDescent="0.25">
      <c r="A402" s="28" t="s">
        <v>259</v>
      </c>
      <c r="B402">
        <v>2017</v>
      </c>
      <c r="C402">
        <v>2019</v>
      </c>
      <c r="D402" s="37" t="str">
        <f t="shared" si="6"/>
        <v>2017-2019</v>
      </c>
      <c r="E402" t="e">
        <f>VLOOKUP(Лист3!$A402,Табл1!$C$6:$C$176,1,FALSE)</f>
        <v>#N/A</v>
      </c>
    </row>
    <row r="403" spans="1:5" x14ac:dyDescent="0.25">
      <c r="A403" s="28" t="s">
        <v>260</v>
      </c>
      <c r="B403">
        <v>2014</v>
      </c>
      <c r="C403">
        <v>2023</v>
      </c>
      <c r="D403" s="37" t="str">
        <f t="shared" si="6"/>
        <v>2014-2023</v>
      </c>
      <c r="E403" t="e">
        <f>VLOOKUP(Лист3!$A403,Табл1!$C$6:$C$176,1,FALSE)</f>
        <v>#N/A</v>
      </c>
    </row>
    <row r="404" spans="1:5" x14ac:dyDescent="0.25">
      <c r="A404" s="28" t="s">
        <v>261</v>
      </c>
      <c r="B404">
        <v>2017</v>
      </c>
      <c r="C404">
        <v>2019</v>
      </c>
      <c r="D404" s="37" t="str">
        <f t="shared" si="6"/>
        <v>2017-2019</v>
      </c>
      <c r="E404" t="e">
        <f>VLOOKUP(Лист3!$A404,Табл1!$C$6:$C$176,1,FALSE)</f>
        <v>#N/A</v>
      </c>
    </row>
    <row r="405" spans="1:5" x14ac:dyDescent="0.25">
      <c r="A405" s="28" t="s">
        <v>262</v>
      </c>
      <c r="B405">
        <v>2017</v>
      </c>
      <c r="C405">
        <v>2019</v>
      </c>
      <c r="D405" s="37" t="str">
        <f t="shared" si="6"/>
        <v>2017-2019</v>
      </c>
      <c r="E405" t="e">
        <f>VLOOKUP(Лист3!$A405,Табл1!$C$6:$C$176,1,FALSE)</f>
        <v>#N/A</v>
      </c>
    </row>
    <row r="406" spans="1:5" x14ac:dyDescent="0.25">
      <c r="A406" s="28" t="s">
        <v>263</v>
      </c>
      <c r="B406">
        <v>2017</v>
      </c>
      <c r="C406">
        <v>2019</v>
      </c>
      <c r="D406" s="37" t="str">
        <f t="shared" si="6"/>
        <v>2017-2019</v>
      </c>
      <c r="E406" t="e">
        <f>VLOOKUP(Лист3!$A406,Табл1!$C$6:$C$176,1,FALSE)</f>
        <v>#N/A</v>
      </c>
    </row>
    <row r="407" spans="1:5" x14ac:dyDescent="0.25">
      <c r="A407" s="28" t="s">
        <v>264</v>
      </c>
      <c r="B407">
        <v>2019</v>
      </c>
      <c r="C407">
        <v>2020</v>
      </c>
      <c r="D407" s="37" t="str">
        <f t="shared" si="6"/>
        <v>2019-2020</v>
      </c>
      <c r="E407" t="e">
        <f>VLOOKUP(Лист3!$A407,Табл1!$C$6:$C$176,1,FALSE)</f>
        <v>#N/A</v>
      </c>
    </row>
    <row r="408" spans="1:5" x14ac:dyDescent="0.25">
      <c r="A408" s="28" t="s">
        <v>1062</v>
      </c>
      <c r="B408">
        <v>2018</v>
      </c>
      <c r="D408" s="37" t="str">
        <f t="shared" si="6"/>
        <v>2018-</v>
      </c>
      <c r="E408" t="e">
        <f>VLOOKUP(Лист3!$A408,Табл1!$C$6:$C$176,1,FALSE)</f>
        <v>#N/A</v>
      </c>
    </row>
    <row r="409" spans="1:5" x14ac:dyDescent="0.25">
      <c r="A409" s="28" t="s">
        <v>265</v>
      </c>
      <c r="B409">
        <v>2014</v>
      </c>
      <c r="C409">
        <v>2023</v>
      </c>
      <c r="D409" s="37" t="str">
        <f t="shared" si="6"/>
        <v>2014-2023</v>
      </c>
      <c r="E409" t="e">
        <f>VLOOKUP(Лист3!$A409,Табл1!$C$6:$C$176,1,FALSE)</f>
        <v>#N/A</v>
      </c>
    </row>
    <row r="410" spans="1:5" x14ac:dyDescent="0.25">
      <c r="A410" s="28" t="s">
        <v>1063</v>
      </c>
      <c r="B410">
        <v>2021</v>
      </c>
      <c r="D410" s="37" t="str">
        <f t="shared" si="6"/>
        <v>2021-</v>
      </c>
      <c r="E410" t="e">
        <f>VLOOKUP(Лист3!$A410,Табл1!$C$6:$C$176,1,FALSE)</f>
        <v>#N/A</v>
      </c>
    </row>
    <row r="411" spans="1:5" x14ac:dyDescent="0.25">
      <c r="A411" s="28" t="s">
        <v>1064</v>
      </c>
      <c r="B411">
        <v>2021</v>
      </c>
      <c r="C411">
        <v>2022</v>
      </c>
      <c r="D411" s="37" t="str">
        <f t="shared" si="6"/>
        <v>2021-2022</v>
      </c>
      <c r="E411" t="e">
        <f>VLOOKUP(Лист3!$A411,Табл1!$C$6:$C$176,1,FALSE)</f>
        <v>#N/A</v>
      </c>
    </row>
    <row r="412" spans="1:5" x14ac:dyDescent="0.25">
      <c r="A412" s="28" t="s">
        <v>1065</v>
      </c>
      <c r="B412">
        <v>2018</v>
      </c>
      <c r="D412" s="37" t="str">
        <f t="shared" si="6"/>
        <v>2018-</v>
      </c>
      <c r="E412" t="e">
        <f>VLOOKUP(Лист3!$A412,Табл1!$C$6:$C$176,1,FALSE)</f>
        <v>#N/A</v>
      </c>
    </row>
    <row r="413" spans="1:5" x14ac:dyDescent="0.25">
      <c r="A413" s="28" t="s">
        <v>266</v>
      </c>
      <c r="B413">
        <v>2017</v>
      </c>
      <c r="C413">
        <v>2019</v>
      </c>
      <c r="D413" s="37" t="str">
        <f t="shared" si="6"/>
        <v>2017-2019</v>
      </c>
      <c r="E413" t="e">
        <f>VLOOKUP(Лист3!$A413,Табл1!$C$6:$C$176,1,FALSE)</f>
        <v>#N/A</v>
      </c>
    </row>
    <row r="414" spans="1:5" x14ac:dyDescent="0.25">
      <c r="A414" s="28" t="s">
        <v>1066</v>
      </c>
      <c r="B414">
        <v>2018</v>
      </c>
      <c r="D414" s="37" t="str">
        <f t="shared" si="6"/>
        <v>2018-</v>
      </c>
      <c r="E414" t="e">
        <f>VLOOKUP(Лист3!$A414,Табл1!$C$6:$C$176,1,FALSE)</f>
        <v>#N/A</v>
      </c>
    </row>
    <row r="415" spans="1:5" x14ac:dyDescent="0.25">
      <c r="A415" s="28" t="s">
        <v>267</v>
      </c>
      <c r="B415">
        <v>2014</v>
      </c>
      <c r="C415">
        <v>2023</v>
      </c>
      <c r="D415" s="37" t="str">
        <f t="shared" si="6"/>
        <v>2014-2023</v>
      </c>
      <c r="E415" t="e">
        <f>VLOOKUP(Лист3!$A415,Табл1!$C$6:$C$176,1,FALSE)</f>
        <v>#N/A</v>
      </c>
    </row>
    <row r="416" spans="1:5" x14ac:dyDescent="0.25">
      <c r="A416" s="28" t="s">
        <v>1067</v>
      </c>
      <c r="B416">
        <v>2021</v>
      </c>
      <c r="D416" s="37" t="str">
        <f t="shared" si="6"/>
        <v>2021-</v>
      </c>
      <c r="E416" t="e">
        <f>VLOOKUP(Лист3!$A416,Табл1!$C$6:$C$176,1,FALSE)</f>
        <v>#N/A</v>
      </c>
    </row>
    <row r="417" spans="1:5" x14ac:dyDescent="0.25">
      <c r="A417" s="28" t="s">
        <v>1068</v>
      </c>
      <c r="B417">
        <v>2021</v>
      </c>
      <c r="D417" s="37" t="str">
        <f t="shared" si="6"/>
        <v>2021-</v>
      </c>
      <c r="E417" t="e">
        <f>VLOOKUP(Лист3!$A417,Табл1!$C$6:$C$176,1,FALSE)</f>
        <v>#N/A</v>
      </c>
    </row>
    <row r="418" spans="1:5" x14ac:dyDescent="0.25">
      <c r="A418" s="28" t="s">
        <v>1069</v>
      </c>
      <c r="B418">
        <v>2021</v>
      </c>
      <c r="D418" s="37" t="str">
        <f t="shared" si="6"/>
        <v>2021-</v>
      </c>
      <c r="E418" t="e">
        <f>VLOOKUP(Лист3!$A418,Табл1!$C$6:$C$176,1,FALSE)</f>
        <v>#N/A</v>
      </c>
    </row>
    <row r="419" spans="1:5" x14ac:dyDescent="0.25">
      <c r="A419" s="28" t="s">
        <v>1070</v>
      </c>
      <c r="B419">
        <v>2021</v>
      </c>
      <c r="C419">
        <v>2022</v>
      </c>
      <c r="D419" s="37" t="str">
        <f t="shared" si="6"/>
        <v>2021-2022</v>
      </c>
      <c r="E419" t="e">
        <f>VLOOKUP(Лист3!$A419,Табл1!$C$6:$C$176,1,FALSE)</f>
        <v>#N/A</v>
      </c>
    </row>
    <row r="420" spans="1:5" x14ac:dyDescent="0.25">
      <c r="A420" s="28" t="s">
        <v>268</v>
      </c>
      <c r="B420">
        <v>2017</v>
      </c>
      <c r="C420">
        <v>2019</v>
      </c>
      <c r="D420" s="37" t="str">
        <f t="shared" si="6"/>
        <v>2017-2019</v>
      </c>
      <c r="E420" t="e">
        <f>VLOOKUP(Лист3!$A420,Табл1!$C$6:$C$176,1,FALSE)</f>
        <v>#N/A</v>
      </c>
    </row>
    <row r="421" spans="1:5" x14ac:dyDescent="0.25">
      <c r="A421" s="28" t="s">
        <v>1071</v>
      </c>
      <c r="B421">
        <v>2017</v>
      </c>
      <c r="C421">
        <v>2018</v>
      </c>
      <c r="D421" s="37" t="str">
        <f t="shared" si="6"/>
        <v>2017-2018</v>
      </c>
      <c r="E421" t="e">
        <f>VLOOKUP(Лист3!$A421,Табл1!$C$6:$C$176,1,FALSE)</f>
        <v>#N/A</v>
      </c>
    </row>
    <row r="422" spans="1:5" x14ac:dyDescent="0.25">
      <c r="A422" s="28" t="s">
        <v>1072</v>
      </c>
      <c r="B422">
        <v>2018</v>
      </c>
      <c r="D422" s="37" t="str">
        <f t="shared" si="6"/>
        <v>2018-</v>
      </c>
      <c r="E422" t="e">
        <f>VLOOKUP(Лист3!$A422,Табл1!$C$6:$C$176,1,FALSE)</f>
        <v>#N/A</v>
      </c>
    </row>
    <row r="423" spans="1:5" x14ac:dyDescent="0.25">
      <c r="A423" s="28" t="s">
        <v>1073</v>
      </c>
      <c r="B423">
        <v>2018</v>
      </c>
      <c r="D423" s="37" t="str">
        <f t="shared" si="6"/>
        <v>2018-</v>
      </c>
      <c r="E423" t="e">
        <f>VLOOKUP(Лист3!$A423,Табл1!$C$6:$C$176,1,FALSE)</f>
        <v>#N/A</v>
      </c>
    </row>
    <row r="424" spans="1:5" x14ac:dyDescent="0.25">
      <c r="A424" s="28" t="s">
        <v>1074</v>
      </c>
      <c r="B424">
        <v>2018</v>
      </c>
      <c r="D424" s="37" t="str">
        <f t="shared" si="6"/>
        <v>2018-</v>
      </c>
      <c r="E424" t="e">
        <f>VLOOKUP(Лист3!$A424,Табл1!$C$6:$C$176,1,FALSE)</f>
        <v>#N/A</v>
      </c>
    </row>
    <row r="425" spans="1:5" x14ac:dyDescent="0.25">
      <c r="A425" s="28" t="s">
        <v>269</v>
      </c>
      <c r="B425">
        <v>2019</v>
      </c>
      <c r="C425">
        <v>2020</v>
      </c>
      <c r="D425" s="37" t="str">
        <f t="shared" si="6"/>
        <v>2019-2020</v>
      </c>
      <c r="E425" t="e">
        <f>VLOOKUP(Лист3!$A425,Табл1!$C$6:$C$176,1,FALSE)</f>
        <v>#N/A</v>
      </c>
    </row>
    <row r="426" spans="1:5" x14ac:dyDescent="0.25">
      <c r="A426" s="28" t="s">
        <v>1075</v>
      </c>
      <c r="B426">
        <v>2021</v>
      </c>
      <c r="C426">
        <v>2022</v>
      </c>
      <c r="D426" s="37" t="str">
        <f t="shared" si="6"/>
        <v>2021-2022</v>
      </c>
      <c r="E426" t="e">
        <f>VLOOKUP(Лист3!$A426,Табл1!$C$6:$C$176,1,FALSE)</f>
        <v>#N/A</v>
      </c>
    </row>
    <row r="427" spans="1:5" x14ac:dyDescent="0.25">
      <c r="A427" s="28" t="s">
        <v>1076</v>
      </c>
      <c r="B427">
        <v>2021</v>
      </c>
      <c r="C427">
        <v>2022</v>
      </c>
      <c r="D427" s="37" t="str">
        <f t="shared" si="6"/>
        <v>2021-2022</v>
      </c>
      <c r="E427" t="e">
        <f>VLOOKUP(Лист3!$A427,Табл1!$C$6:$C$176,1,FALSE)</f>
        <v>#N/A</v>
      </c>
    </row>
    <row r="428" spans="1:5" x14ac:dyDescent="0.25">
      <c r="A428" s="28" t="s">
        <v>270</v>
      </c>
      <c r="B428">
        <v>2017</v>
      </c>
      <c r="C428">
        <v>2019</v>
      </c>
      <c r="D428" s="37" t="str">
        <f t="shared" si="6"/>
        <v>2017-2019</v>
      </c>
      <c r="E428" t="e">
        <f>VLOOKUP(Лист3!$A428,Табл1!$C$6:$C$176,1,FALSE)</f>
        <v>#N/A</v>
      </c>
    </row>
    <row r="429" spans="1:5" x14ac:dyDescent="0.25">
      <c r="A429" s="28" t="s">
        <v>271</v>
      </c>
      <c r="B429">
        <v>2017</v>
      </c>
      <c r="C429">
        <v>2019</v>
      </c>
      <c r="D429" s="37" t="str">
        <f t="shared" si="6"/>
        <v>2017-2019</v>
      </c>
      <c r="E429" t="e">
        <f>VLOOKUP(Лист3!$A429,Табл1!$C$6:$C$176,1,FALSE)</f>
        <v>#N/A</v>
      </c>
    </row>
    <row r="430" spans="1:5" x14ac:dyDescent="0.25">
      <c r="A430" s="28" t="s">
        <v>1077</v>
      </c>
      <c r="B430">
        <v>2021</v>
      </c>
      <c r="D430" s="37" t="str">
        <f t="shared" si="6"/>
        <v>2021-</v>
      </c>
      <c r="E430" t="e">
        <f>VLOOKUP(Лист3!$A430,Табл1!$C$6:$C$176,1,FALSE)</f>
        <v>#N/A</v>
      </c>
    </row>
    <row r="431" spans="1:5" x14ac:dyDescent="0.25">
      <c r="A431" s="28" t="s">
        <v>272</v>
      </c>
      <c r="B431">
        <v>2017</v>
      </c>
      <c r="C431">
        <v>2019</v>
      </c>
      <c r="D431" s="37" t="str">
        <f t="shared" si="6"/>
        <v>2017-2019</v>
      </c>
      <c r="E431" t="e">
        <f>VLOOKUP(Лист3!$A431,Табл1!$C$6:$C$176,1,FALSE)</f>
        <v>#N/A</v>
      </c>
    </row>
    <row r="432" spans="1:5" x14ac:dyDescent="0.25">
      <c r="A432" s="28" t="s">
        <v>1078</v>
      </c>
      <c r="B432">
        <v>2021</v>
      </c>
      <c r="D432" s="37" t="str">
        <f t="shared" si="6"/>
        <v>2021-</v>
      </c>
      <c r="E432" t="e">
        <f>VLOOKUP(Лист3!$A432,Табл1!$C$6:$C$176,1,FALSE)</f>
        <v>#N/A</v>
      </c>
    </row>
    <row r="433" spans="1:5" x14ac:dyDescent="0.25">
      <c r="A433" s="28" t="s">
        <v>1079</v>
      </c>
      <c r="B433">
        <v>2021</v>
      </c>
      <c r="D433" s="37" t="str">
        <f t="shared" si="6"/>
        <v>2021-</v>
      </c>
      <c r="E433" t="e">
        <f>VLOOKUP(Лист3!$A433,Табл1!$C$6:$C$176,1,FALSE)</f>
        <v>#N/A</v>
      </c>
    </row>
    <row r="434" spans="1:5" x14ac:dyDescent="0.25">
      <c r="A434" s="28" t="s">
        <v>1080</v>
      </c>
      <c r="B434">
        <v>2016</v>
      </c>
      <c r="C434">
        <v>2016</v>
      </c>
      <c r="D434" s="37" t="str">
        <f t="shared" si="6"/>
        <v>2016-2016</v>
      </c>
      <c r="E434" t="e">
        <f>VLOOKUP(Лист3!$A434,Табл1!$C$6:$C$176,1,FALSE)</f>
        <v>#N/A</v>
      </c>
    </row>
    <row r="435" spans="1:5" x14ac:dyDescent="0.25">
      <c r="A435" s="28" t="s">
        <v>1081</v>
      </c>
      <c r="B435">
        <v>2017</v>
      </c>
      <c r="D435" s="37" t="str">
        <f t="shared" si="6"/>
        <v>2017-</v>
      </c>
      <c r="E435" t="e">
        <f>VLOOKUP(Лист3!$A435,Табл1!$C$6:$C$176,1,FALSE)</f>
        <v>#N/A</v>
      </c>
    </row>
    <row r="436" spans="1:5" x14ac:dyDescent="0.25">
      <c r="A436" s="28" t="s">
        <v>1082</v>
      </c>
      <c r="B436">
        <v>2016</v>
      </c>
      <c r="C436">
        <v>2016</v>
      </c>
      <c r="D436" s="37" t="str">
        <f t="shared" si="6"/>
        <v>2016-2016</v>
      </c>
      <c r="E436" t="e">
        <f>VLOOKUP(Лист3!$A436,Табл1!$C$6:$C$176,1,FALSE)</f>
        <v>#N/A</v>
      </c>
    </row>
    <row r="437" spans="1:5" x14ac:dyDescent="0.25">
      <c r="A437" s="28" t="s">
        <v>1083</v>
      </c>
      <c r="B437">
        <v>2016</v>
      </c>
      <c r="C437">
        <v>2016</v>
      </c>
      <c r="D437" s="37" t="str">
        <f t="shared" si="6"/>
        <v>2016-2016</v>
      </c>
      <c r="E437" t="e">
        <f>VLOOKUP(Лист3!$A437,Табл1!$C$6:$C$176,1,FALSE)</f>
        <v>#N/A</v>
      </c>
    </row>
    <row r="438" spans="1:5" x14ac:dyDescent="0.25">
      <c r="A438" s="28" t="s">
        <v>1084</v>
      </c>
      <c r="B438">
        <v>2016</v>
      </c>
      <c r="C438">
        <v>2016</v>
      </c>
      <c r="D438" s="37" t="str">
        <f t="shared" si="6"/>
        <v>2016-2016</v>
      </c>
      <c r="E438" t="e">
        <f>VLOOKUP(Лист3!$A438,Табл1!$C$6:$C$176,1,FALSE)</f>
        <v>#N/A</v>
      </c>
    </row>
    <row r="439" spans="1:5" x14ac:dyDescent="0.25">
      <c r="A439" s="28" t="s">
        <v>1085</v>
      </c>
      <c r="B439">
        <v>2016</v>
      </c>
      <c r="C439">
        <v>2016</v>
      </c>
      <c r="D439" s="37" t="str">
        <f t="shared" si="6"/>
        <v>2016-2016</v>
      </c>
      <c r="E439" t="e">
        <f>VLOOKUP(Лист3!$A439,Табл1!$C$6:$C$176,1,FALSE)</f>
        <v>#N/A</v>
      </c>
    </row>
    <row r="440" spans="1:5" x14ac:dyDescent="0.25">
      <c r="A440" s="28" t="s">
        <v>1086</v>
      </c>
      <c r="B440">
        <v>2016</v>
      </c>
      <c r="C440">
        <v>2016</v>
      </c>
      <c r="D440" s="37" t="str">
        <f t="shared" si="6"/>
        <v>2016-2016</v>
      </c>
      <c r="E440" t="e">
        <f>VLOOKUP(Лист3!$A440,Табл1!$C$6:$C$176,1,FALSE)</f>
        <v>#N/A</v>
      </c>
    </row>
    <row r="441" spans="1:5" x14ac:dyDescent="0.25">
      <c r="A441" s="28" t="s">
        <v>1087</v>
      </c>
      <c r="B441">
        <v>2017</v>
      </c>
      <c r="C441">
        <v>2017</v>
      </c>
      <c r="D441" s="37" t="str">
        <f t="shared" si="6"/>
        <v>2017-2017</v>
      </c>
      <c r="E441" t="e">
        <f>VLOOKUP(Лист3!$A441,Табл1!$C$6:$C$176,1,FALSE)</f>
        <v>#N/A</v>
      </c>
    </row>
    <row r="442" spans="1:5" x14ac:dyDescent="0.25">
      <c r="A442" s="28" t="s">
        <v>1088</v>
      </c>
      <c r="B442">
        <v>2016</v>
      </c>
      <c r="C442">
        <v>2018</v>
      </c>
      <c r="D442" s="37" t="str">
        <f t="shared" si="6"/>
        <v>2016-2018</v>
      </c>
      <c r="E442" t="e">
        <f>VLOOKUP(Лист3!$A442,Табл1!$C$6:$C$176,1,FALSE)</f>
        <v>#N/A</v>
      </c>
    </row>
    <row r="443" spans="1:5" x14ac:dyDescent="0.25">
      <c r="A443" s="28" t="s">
        <v>273</v>
      </c>
      <c r="B443">
        <v>2017</v>
      </c>
      <c r="C443">
        <v>2019</v>
      </c>
      <c r="D443" s="37" t="str">
        <f t="shared" si="6"/>
        <v>2017-2019</v>
      </c>
      <c r="E443" t="e">
        <f>VLOOKUP(Лист3!$A443,Табл1!$C$6:$C$176,1,FALSE)</f>
        <v>#N/A</v>
      </c>
    </row>
    <row r="444" spans="1:5" x14ac:dyDescent="0.25">
      <c r="A444" s="28" t="s">
        <v>274</v>
      </c>
      <c r="B444">
        <v>2017</v>
      </c>
      <c r="C444">
        <v>2019</v>
      </c>
      <c r="D444" s="37" t="str">
        <f t="shared" si="6"/>
        <v>2017-2019</v>
      </c>
      <c r="E444" t="e">
        <f>VLOOKUP(Лист3!$A444,Табл1!$C$6:$C$176,1,FALSE)</f>
        <v>#N/A</v>
      </c>
    </row>
    <row r="445" spans="1:5" x14ac:dyDescent="0.25">
      <c r="A445" s="28" t="s">
        <v>275</v>
      </c>
      <c r="B445">
        <v>2017</v>
      </c>
      <c r="C445">
        <v>2019</v>
      </c>
      <c r="D445" s="37" t="str">
        <f t="shared" si="6"/>
        <v>2017-2019</v>
      </c>
      <c r="E445" t="e">
        <f>VLOOKUP(Лист3!$A445,Табл1!$C$6:$C$176,1,FALSE)</f>
        <v>#N/A</v>
      </c>
    </row>
    <row r="446" spans="1:5" x14ac:dyDescent="0.25">
      <c r="A446" s="28" t="s">
        <v>276</v>
      </c>
      <c r="B446">
        <v>2017</v>
      </c>
      <c r="C446">
        <v>2019</v>
      </c>
      <c r="D446" s="37" t="str">
        <f t="shared" si="6"/>
        <v>2017-2019</v>
      </c>
      <c r="E446" t="e">
        <f>VLOOKUP(Лист3!$A446,Табл1!$C$6:$C$176,1,FALSE)</f>
        <v>#N/A</v>
      </c>
    </row>
    <row r="447" spans="1:5" x14ac:dyDescent="0.25">
      <c r="A447" s="28" t="s">
        <v>277</v>
      </c>
      <c r="B447">
        <v>2017</v>
      </c>
      <c r="C447">
        <v>2019</v>
      </c>
      <c r="D447" s="37" t="str">
        <f t="shared" si="6"/>
        <v>2017-2019</v>
      </c>
      <c r="E447" t="e">
        <f>VLOOKUP(Лист3!$A447,Табл1!$C$6:$C$176,1,FALSE)</f>
        <v>#N/A</v>
      </c>
    </row>
    <row r="448" spans="1:5" x14ac:dyDescent="0.25">
      <c r="A448" s="28" t="s">
        <v>278</v>
      </c>
      <c r="B448">
        <v>2017</v>
      </c>
      <c r="C448">
        <v>2019</v>
      </c>
      <c r="D448" s="37" t="str">
        <f t="shared" si="6"/>
        <v>2017-2019</v>
      </c>
      <c r="E448" t="e">
        <f>VLOOKUP(Лист3!$A448,Табл1!$C$6:$C$176,1,FALSE)</f>
        <v>#N/A</v>
      </c>
    </row>
    <row r="449" spans="1:5" x14ac:dyDescent="0.25">
      <c r="A449" s="28" t="s">
        <v>279</v>
      </c>
      <c r="B449">
        <v>2017</v>
      </c>
      <c r="C449">
        <v>2019</v>
      </c>
      <c r="D449" s="37" t="str">
        <f t="shared" si="6"/>
        <v>2017-2019</v>
      </c>
      <c r="E449" t="e">
        <f>VLOOKUP(Лист3!$A449,Табл1!$C$6:$C$176,1,FALSE)</f>
        <v>#N/A</v>
      </c>
    </row>
    <row r="450" spans="1:5" x14ac:dyDescent="0.25">
      <c r="A450" s="28" t="s">
        <v>280</v>
      </c>
      <c r="B450">
        <v>2017</v>
      </c>
      <c r="C450">
        <v>2019</v>
      </c>
      <c r="D450" s="37" t="str">
        <f t="shared" si="6"/>
        <v>2017-2019</v>
      </c>
      <c r="E450" t="e">
        <f>VLOOKUP(Лист3!$A450,Табл1!$C$6:$C$176,1,FALSE)</f>
        <v>#N/A</v>
      </c>
    </row>
    <row r="451" spans="1:5" x14ac:dyDescent="0.25">
      <c r="A451" s="28" t="s">
        <v>281</v>
      </c>
      <c r="B451">
        <v>2017</v>
      </c>
      <c r="C451">
        <v>2019</v>
      </c>
      <c r="D451" s="37" t="str">
        <f t="shared" ref="D451:D514" si="7">CONCATENATE(B451,"-",C451)</f>
        <v>2017-2019</v>
      </c>
      <c r="E451" t="e">
        <f>VLOOKUP(Лист3!$A451,Табл1!$C$6:$C$176,1,FALSE)</f>
        <v>#N/A</v>
      </c>
    </row>
    <row r="452" spans="1:5" x14ac:dyDescent="0.25">
      <c r="A452" s="28" t="s">
        <v>1089</v>
      </c>
      <c r="B452">
        <v>2014</v>
      </c>
      <c r="C452">
        <v>2016</v>
      </c>
      <c r="D452" s="37" t="str">
        <f t="shared" si="7"/>
        <v>2014-2016</v>
      </c>
      <c r="E452" t="e">
        <f>VLOOKUP(Лист3!$A452,Табл1!$C$6:$C$176,1,FALSE)</f>
        <v>#N/A</v>
      </c>
    </row>
    <row r="453" spans="1:5" x14ac:dyDescent="0.25">
      <c r="A453" s="28" t="s">
        <v>282</v>
      </c>
      <c r="B453">
        <v>2017</v>
      </c>
      <c r="C453">
        <v>2019</v>
      </c>
      <c r="D453" s="37" t="str">
        <f t="shared" si="7"/>
        <v>2017-2019</v>
      </c>
      <c r="E453" t="e">
        <f>VLOOKUP(Лист3!$A453,Табл1!$C$6:$C$176,1,FALSE)</f>
        <v>#N/A</v>
      </c>
    </row>
    <row r="454" spans="1:5" x14ac:dyDescent="0.25">
      <c r="A454" s="28" t="s">
        <v>283</v>
      </c>
      <c r="B454">
        <v>2019</v>
      </c>
      <c r="C454">
        <v>2020</v>
      </c>
      <c r="D454" s="37" t="str">
        <f t="shared" si="7"/>
        <v>2019-2020</v>
      </c>
      <c r="E454" t="e">
        <f>VLOOKUP(Лист3!$A454,Табл1!$C$6:$C$176,1,FALSE)</f>
        <v>#N/A</v>
      </c>
    </row>
    <row r="455" spans="1:5" x14ac:dyDescent="0.25">
      <c r="A455" s="28" t="s">
        <v>284</v>
      </c>
      <c r="B455">
        <v>2019</v>
      </c>
      <c r="C455">
        <v>2020</v>
      </c>
      <c r="D455" s="37" t="str">
        <f t="shared" si="7"/>
        <v>2019-2020</v>
      </c>
      <c r="E455" t="e">
        <f>VLOOKUP(Лист3!$A455,Табл1!$C$6:$C$176,1,FALSE)</f>
        <v>#N/A</v>
      </c>
    </row>
    <row r="456" spans="1:5" x14ac:dyDescent="0.25">
      <c r="A456" s="28" t="s">
        <v>285</v>
      </c>
      <c r="B456">
        <v>2019</v>
      </c>
      <c r="C456">
        <v>2020</v>
      </c>
      <c r="D456" s="37" t="str">
        <f t="shared" si="7"/>
        <v>2019-2020</v>
      </c>
      <c r="E456" t="e">
        <f>VLOOKUP(Лист3!$A456,Табл1!$C$6:$C$176,1,FALSE)</f>
        <v>#N/A</v>
      </c>
    </row>
    <row r="457" spans="1:5" x14ac:dyDescent="0.25">
      <c r="A457" s="28" t="s">
        <v>286</v>
      </c>
      <c r="B457">
        <v>2019</v>
      </c>
      <c r="C457">
        <v>2020</v>
      </c>
      <c r="D457" s="37" t="str">
        <f t="shared" si="7"/>
        <v>2019-2020</v>
      </c>
      <c r="E457" t="e">
        <f>VLOOKUP(Лист3!$A457,Табл1!$C$6:$C$176,1,FALSE)</f>
        <v>#N/A</v>
      </c>
    </row>
    <row r="458" spans="1:5" x14ac:dyDescent="0.25">
      <c r="A458" s="28" t="s">
        <v>287</v>
      </c>
      <c r="B458">
        <v>2019</v>
      </c>
      <c r="C458">
        <v>2020</v>
      </c>
      <c r="D458" s="37" t="str">
        <f t="shared" si="7"/>
        <v>2019-2020</v>
      </c>
      <c r="E458" t="e">
        <f>VLOOKUP(Лист3!$A458,Табл1!$C$6:$C$176,1,FALSE)</f>
        <v>#N/A</v>
      </c>
    </row>
    <row r="459" spans="1:5" x14ac:dyDescent="0.25">
      <c r="A459" s="28" t="s">
        <v>288</v>
      </c>
      <c r="B459">
        <v>2019</v>
      </c>
      <c r="C459">
        <v>2020</v>
      </c>
      <c r="D459" s="37" t="str">
        <f t="shared" si="7"/>
        <v>2019-2020</v>
      </c>
      <c r="E459" t="e">
        <f>VLOOKUP(Лист3!$A459,Табл1!$C$6:$C$176,1,FALSE)</f>
        <v>#N/A</v>
      </c>
    </row>
    <row r="460" spans="1:5" x14ac:dyDescent="0.25">
      <c r="A460" s="28" t="s">
        <v>289</v>
      </c>
      <c r="B460">
        <v>2019</v>
      </c>
      <c r="C460">
        <v>2020</v>
      </c>
      <c r="D460" s="37" t="str">
        <f t="shared" si="7"/>
        <v>2019-2020</v>
      </c>
      <c r="E460" t="e">
        <f>VLOOKUP(Лист3!$A460,Табл1!$C$6:$C$176,1,FALSE)</f>
        <v>#N/A</v>
      </c>
    </row>
    <row r="461" spans="1:5" x14ac:dyDescent="0.25">
      <c r="A461" s="28" t="s">
        <v>290</v>
      </c>
      <c r="B461">
        <v>2019</v>
      </c>
      <c r="C461">
        <v>2020</v>
      </c>
      <c r="D461" s="37" t="str">
        <f t="shared" si="7"/>
        <v>2019-2020</v>
      </c>
      <c r="E461" t="e">
        <f>VLOOKUP(Лист3!$A461,Табл1!$C$6:$C$176,1,FALSE)</f>
        <v>#N/A</v>
      </c>
    </row>
    <row r="462" spans="1:5" x14ac:dyDescent="0.25">
      <c r="A462" s="28" t="s">
        <v>291</v>
      </c>
      <c r="B462">
        <v>2019</v>
      </c>
      <c r="C462">
        <v>2020</v>
      </c>
      <c r="D462" s="37" t="str">
        <f t="shared" si="7"/>
        <v>2019-2020</v>
      </c>
      <c r="E462" t="e">
        <f>VLOOKUP(Лист3!$A462,Табл1!$C$6:$C$176,1,FALSE)</f>
        <v>#N/A</v>
      </c>
    </row>
    <row r="463" spans="1:5" x14ac:dyDescent="0.25">
      <c r="A463" s="28" t="s">
        <v>292</v>
      </c>
      <c r="B463">
        <v>2019</v>
      </c>
      <c r="C463">
        <v>2020</v>
      </c>
      <c r="D463" s="37" t="str">
        <f t="shared" si="7"/>
        <v>2019-2020</v>
      </c>
      <c r="E463" t="e">
        <f>VLOOKUP(Лист3!$A463,Табл1!$C$6:$C$176,1,FALSE)</f>
        <v>#N/A</v>
      </c>
    </row>
    <row r="464" spans="1:5" x14ac:dyDescent="0.25">
      <c r="A464" s="28" t="s">
        <v>293</v>
      </c>
      <c r="B464">
        <v>2019</v>
      </c>
      <c r="C464">
        <v>2020</v>
      </c>
      <c r="D464" s="37" t="str">
        <f t="shared" si="7"/>
        <v>2019-2020</v>
      </c>
      <c r="E464" t="e">
        <f>VLOOKUP(Лист3!$A464,Табл1!$C$6:$C$176,1,FALSE)</f>
        <v>#N/A</v>
      </c>
    </row>
    <row r="465" spans="1:5" x14ac:dyDescent="0.25">
      <c r="A465" s="28" t="s">
        <v>294</v>
      </c>
      <c r="B465">
        <v>2019</v>
      </c>
      <c r="C465">
        <v>2020</v>
      </c>
      <c r="D465" s="37" t="str">
        <f t="shared" si="7"/>
        <v>2019-2020</v>
      </c>
      <c r="E465" t="e">
        <f>VLOOKUP(Лист3!$A465,Табл1!$C$6:$C$176,1,FALSE)</f>
        <v>#N/A</v>
      </c>
    </row>
    <row r="466" spans="1:5" x14ac:dyDescent="0.25">
      <c r="A466" s="28" t="s">
        <v>1090</v>
      </c>
      <c r="B466">
        <v>2017</v>
      </c>
      <c r="C466">
        <v>2017</v>
      </c>
      <c r="D466" s="37" t="str">
        <f t="shared" si="7"/>
        <v>2017-2017</v>
      </c>
      <c r="E466" t="e">
        <f>VLOOKUP(Лист3!$A466,Табл1!$C$6:$C$176,1,FALSE)</f>
        <v>#N/A</v>
      </c>
    </row>
    <row r="467" spans="1:5" x14ac:dyDescent="0.25">
      <c r="A467" s="28" t="s">
        <v>1091</v>
      </c>
      <c r="B467">
        <v>2017</v>
      </c>
      <c r="C467">
        <v>2017</v>
      </c>
      <c r="D467" s="37" t="str">
        <f t="shared" si="7"/>
        <v>2017-2017</v>
      </c>
      <c r="E467" t="e">
        <f>VLOOKUP(Лист3!$A467,Табл1!$C$6:$C$176,1,FALSE)</f>
        <v>#N/A</v>
      </c>
    </row>
    <row r="468" spans="1:5" x14ac:dyDescent="0.25">
      <c r="A468" s="28" t="s">
        <v>295</v>
      </c>
      <c r="B468">
        <v>2017</v>
      </c>
      <c r="C468">
        <v>2019</v>
      </c>
      <c r="D468" s="37" t="str">
        <f t="shared" si="7"/>
        <v>2017-2019</v>
      </c>
      <c r="E468" t="e">
        <f>VLOOKUP(Лист3!$A468,Табл1!$C$6:$C$176,1,FALSE)</f>
        <v>#N/A</v>
      </c>
    </row>
    <row r="469" spans="1:5" x14ac:dyDescent="0.25">
      <c r="A469" s="28" t="s">
        <v>296</v>
      </c>
      <c r="B469">
        <v>2017</v>
      </c>
      <c r="C469">
        <v>2019</v>
      </c>
      <c r="D469" s="37" t="str">
        <f t="shared" si="7"/>
        <v>2017-2019</v>
      </c>
      <c r="E469" t="e">
        <f>VLOOKUP(Лист3!$A469,Табл1!$C$6:$C$176,1,FALSE)</f>
        <v>#N/A</v>
      </c>
    </row>
    <row r="470" spans="1:5" x14ac:dyDescent="0.25">
      <c r="A470" s="28" t="s">
        <v>297</v>
      </c>
      <c r="B470">
        <v>2019</v>
      </c>
      <c r="C470">
        <v>2020</v>
      </c>
      <c r="D470" s="37" t="str">
        <f t="shared" si="7"/>
        <v>2019-2020</v>
      </c>
      <c r="E470" t="e">
        <f>VLOOKUP(Лист3!$A470,Табл1!$C$6:$C$176,1,FALSE)</f>
        <v>#N/A</v>
      </c>
    </row>
    <row r="471" spans="1:5" x14ac:dyDescent="0.25">
      <c r="A471" s="28" t="s">
        <v>298</v>
      </c>
      <c r="B471">
        <v>2019</v>
      </c>
      <c r="C471">
        <v>2020</v>
      </c>
      <c r="D471" s="37" t="str">
        <f t="shared" si="7"/>
        <v>2019-2020</v>
      </c>
      <c r="E471" t="e">
        <f>VLOOKUP(Лист3!$A471,Табл1!$C$6:$C$176,1,FALSE)</f>
        <v>#N/A</v>
      </c>
    </row>
    <row r="472" spans="1:5" x14ac:dyDescent="0.25">
      <c r="A472" s="28" t="s">
        <v>299</v>
      </c>
      <c r="B472">
        <v>2019</v>
      </c>
      <c r="C472">
        <v>2020</v>
      </c>
      <c r="D472" s="37" t="str">
        <f t="shared" si="7"/>
        <v>2019-2020</v>
      </c>
      <c r="E472" t="e">
        <f>VLOOKUP(Лист3!$A472,Табл1!$C$6:$C$176,1,FALSE)</f>
        <v>#N/A</v>
      </c>
    </row>
    <row r="473" spans="1:5" x14ac:dyDescent="0.25">
      <c r="A473" s="28" t="s">
        <v>1092</v>
      </c>
      <c r="B473">
        <v>2016</v>
      </c>
      <c r="C473">
        <v>2016</v>
      </c>
      <c r="D473" s="37" t="str">
        <f t="shared" si="7"/>
        <v>2016-2016</v>
      </c>
      <c r="E473" t="e">
        <f>VLOOKUP(Лист3!$A473,Табл1!$C$6:$C$176,1,FALSE)</f>
        <v>#N/A</v>
      </c>
    </row>
    <row r="474" spans="1:5" x14ac:dyDescent="0.25">
      <c r="A474" s="28" t="s">
        <v>300</v>
      </c>
      <c r="B474">
        <v>2019</v>
      </c>
      <c r="C474">
        <v>2020</v>
      </c>
      <c r="D474" s="37" t="str">
        <f t="shared" si="7"/>
        <v>2019-2020</v>
      </c>
      <c r="E474" t="e">
        <f>VLOOKUP(Лист3!$A474,Табл1!$C$6:$C$176,1,FALSE)</f>
        <v>#N/A</v>
      </c>
    </row>
    <row r="475" spans="1:5" x14ac:dyDescent="0.25">
      <c r="A475" s="28" t="s">
        <v>301</v>
      </c>
      <c r="B475">
        <v>2019</v>
      </c>
      <c r="C475">
        <v>2020</v>
      </c>
      <c r="D475" s="37" t="str">
        <f t="shared" si="7"/>
        <v>2019-2020</v>
      </c>
      <c r="E475" t="e">
        <f>VLOOKUP(Лист3!$A475,Табл1!$C$6:$C$176,1,FALSE)</f>
        <v>#N/A</v>
      </c>
    </row>
    <row r="476" spans="1:5" x14ac:dyDescent="0.25">
      <c r="A476" s="28" t="s">
        <v>302</v>
      </c>
      <c r="B476">
        <v>2017</v>
      </c>
      <c r="C476">
        <v>2019</v>
      </c>
      <c r="D476" s="37" t="str">
        <f t="shared" si="7"/>
        <v>2017-2019</v>
      </c>
      <c r="E476" t="e">
        <f>VLOOKUP(Лист3!$A476,Табл1!$C$6:$C$176,1,FALSE)</f>
        <v>#N/A</v>
      </c>
    </row>
    <row r="477" spans="1:5" x14ac:dyDescent="0.25">
      <c r="A477" s="28" t="s">
        <v>303</v>
      </c>
      <c r="B477">
        <v>2017</v>
      </c>
      <c r="C477">
        <v>2019</v>
      </c>
      <c r="D477" s="37" t="str">
        <f t="shared" si="7"/>
        <v>2017-2019</v>
      </c>
      <c r="E477" t="e">
        <f>VLOOKUP(Лист3!$A477,Табл1!$C$6:$C$176,1,FALSE)</f>
        <v>#N/A</v>
      </c>
    </row>
    <row r="478" spans="1:5" x14ac:dyDescent="0.25">
      <c r="A478" s="28" t="s">
        <v>304</v>
      </c>
      <c r="B478">
        <v>2017</v>
      </c>
      <c r="C478">
        <v>2019</v>
      </c>
      <c r="D478" s="37" t="str">
        <f t="shared" si="7"/>
        <v>2017-2019</v>
      </c>
      <c r="E478" t="e">
        <f>VLOOKUP(Лист3!$A478,Табл1!$C$6:$C$176,1,FALSE)</f>
        <v>#N/A</v>
      </c>
    </row>
    <row r="479" spans="1:5" x14ac:dyDescent="0.25">
      <c r="A479" s="28" t="s">
        <v>1093</v>
      </c>
      <c r="B479">
        <v>2016</v>
      </c>
      <c r="C479">
        <v>2016</v>
      </c>
      <c r="D479" s="37" t="str">
        <f t="shared" si="7"/>
        <v>2016-2016</v>
      </c>
      <c r="E479" t="e">
        <f>VLOOKUP(Лист3!$A479,Табл1!$C$6:$C$176,1,FALSE)</f>
        <v>#N/A</v>
      </c>
    </row>
    <row r="480" spans="1:5" x14ac:dyDescent="0.25">
      <c r="A480" s="28" t="s">
        <v>1094</v>
      </c>
      <c r="B480">
        <v>2016</v>
      </c>
      <c r="C480">
        <v>2016</v>
      </c>
      <c r="D480" s="37" t="str">
        <f t="shared" si="7"/>
        <v>2016-2016</v>
      </c>
      <c r="E480" t="e">
        <f>VLOOKUP(Лист3!$A480,Табл1!$C$6:$C$176,1,FALSE)</f>
        <v>#N/A</v>
      </c>
    </row>
    <row r="481" spans="1:5" x14ac:dyDescent="0.25">
      <c r="A481" s="28" t="s">
        <v>1095</v>
      </c>
      <c r="B481">
        <v>2016</v>
      </c>
      <c r="C481">
        <v>2016</v>
      </c>
      <c r="D481" s="37" t="str">
        <f t="shared" si="7"/>
        <v>2016-2016</v>
      </c>
      <c r="E481" t="e">
        <f>VLOOKUP(Лист3!$A481,Табл1!$C$6:$C$176,1,FALSE)</f>
        <v>#N/A</v>
      </c>
    </row>
    <row r="482" spans="1:5" x14ac:dyDescent="0.25">
      <c r="A482" s="28" t="s">
        <v>1096</v>
      </c>
      <c r="B482">
        <v>2016</v>
      </c>
      <c r="C482">
        <v>2016</v>
      </c>
      <c r="D482" s="37" t="str">
        <f t="shared" si="7"/>
        <v>2016-2016</v>
      </c>
      <c r="E482" t="e">
        <f>VLOOKUP(Лист3!$A482,Табл1!$C$6:$C$176,1,FALSE)</f>
        <v>#N/A</v>
      </c>
    </row>
    <row r="483" spans="1:5" x14ac:dyDescent="0.25">
      <c r="A483" s="28" t="s">
        <v>1097</v>
      </c>
      <c r="B483">
        <v>2016</v>
      </c>
      <c r="C483">
        <v>2016</v>
      </c>
      <c r="D483" s="37" t="str">
        <f t="shared" si="7"/>
        <v>2016-2016</v>
      </c>
      <c r="E483" t="e">
        <f>VLOOKUP(Лист3!$A483,Табл1!$C$6:$C$176,1,FALSE)</f>
        <v>#N/A</v>
      </c>
    </row>
    <row r="484" spans="1:5" x14ac:dyDescent="0.25">
      <c r="A484" s="28" t="s">
        <v>1098</v>
      </c>
      <c r="B484">
        <v>2015</v>
      </c>
      <c r="C484">
        <v>2016</v>
      </c>
      <c r="D484" s="37" t="str">
        <f t="shared" si="7"/>
        <v>2015-2016</v>
      </c>
      <c r="E484" t="e">
        <f>VLOOKUP(Лист3!$A484,Табл1!$C$6:$C$176,1,FALSE)</f>
        <v>#N/A</v>
      </c>
    </row>
    <row r="485" spans="1:5" x14ac:dyDescent="0.25">
      <c r="A485" s="28" t="s">
        <v>305</v>
      </c>
      <c r="B485">
        <v>2014</v>
      </c>
      <c r="C485">
        <v>2022</v>
      </c>
      <c r="D485" s="37" t="str">
        <f t="shared" si="7"/>
        <v>2014-2022</v>
      </c>
      <c r="E485" t="e">
        <f>VLOOKUP(Лист3!$A485,Табл1!$C$6:$C$176,1,FALSE)</f>
        <v>#N/A</v>
      </c>
    </row>
    <row r="486" spans="1:5" x14ac:dyDescent="0.25">
      <c r="A486" s="28" t="s">
        <v>1099</v>
      </c>
      <c r="B486">
        <v>2016</v>
      </c>
      <c r="D486" s="37" t="str">
        <f t="shared" si="7"/>
        <v>2016-</v>
      </c>
      <c r="E486" t="e">
        <f>VLOOKUP(Лист3!$A486,Табл1!$C$6:$C$176,1,FALSE)</f>
        <v>#N/A</v>
      </c>
    </row>
    <row r="487" spans="1:5" x14ac:dyDescent="0.25">
      <c r="A487" s="28" t="s">
        <v>1100</v>
      </c>
      <c r="B487">
        <v>2016</v>
      </c>
      <c r="C487">
        <v>2016</v>
      </c>
      <c r="D487" s="37" t="str">
        <f t="shared" si="7"/>
        <v>2016-2016</v>
      </c>
      <c r="E487" t="e">
        <f>VLOOKUP(Лист3!$A487,Табл1!$C$6:$C$176,1,FALSE)</f>
        <v>#N/A</v>
      </c>
    </row>
    <row r="488" spans="1:5" x14ac:dyDescent="0.25">
      <c r="A488" s="28" t="s">
        <v>1101</v>
      </c>
      <c r="B488">
        <v>2016</v>
      </c>
      <c r="C488">
        <v>2016</v>
      </c>
      <c r="D488" s="37" t="str">
        <f t="shared" si="7"/>
        <v>2016-2016</v>
      </c>
      <c r="E488" t="e">
        <f>VLOOKUP(Лист3!$A488,Табл1!$C$6:$C$176,1,FALSE)</f>
        <v>#N/A</v>
      </c>
    </row>
    <row r="489" spans="1:5" x14ac:dyDescent="0.25">
      <c r="A489" s="28" t="s">
        <v>1102</v>
      </c>
      <c r="B489">
        <v>2016</v>
      </c>
      <c r="C489">
        <v>2016</v>
      </c>
      <c r="D489" s="37" t="str">
        <f t="shared" si="7"/>
        <v>2016-2016</v>
      </c>
      <c r="E489" t="e">
        <f>VLOOKUP(Лист3!$A489,Табл1!$C$6:$C$176,1,FALSE)</f>
        <v>#N/A</v>
      </c>
    </row>
    <row r="490" spans="1:5" x14ac:dyDescent="0.25">
      <c r="A490" s="28" t="s">
        <v>1103</v>
      </c>
      <c r="B490">
        <v>2015</v>
      </c>
      <c r="C490">
        <v>2016</v>
      </c>
      <c r="D490" s="37" t="str">
        <f t="shared" si="7"/>
        <v>2015-2016</v>
      </c>
      <c r="E490" t="e">
        <f>VLOOKUP(Лист3!$A490,Табл1!$C$6:$C$176,1,FALSE)</f>
        <v>#N/A</v>
      </c>
    </row>
    <row r="491" spans="1:5" x14ac:dyDescent="0.25">
      <c r="A491" s="28" t="s">
        <v>1104</v>
      </c>
      <c r="B491">
        <v>2014</v>
      </c>
      <c r="C491">
        <v>2018</v>
      </c>
      <c r="D491" s="37" t="str">
        <f t="shared" si="7"/>
        <v>2014-2018</v>
      </c>
      <c r="E491" t="e">
        <f>VLOOKUP(Лист3!$A491,Табл1!$C$6:$C$176,1,FALSE)</f>
        <v>#N/A</v>
      </c>
    </row>
    <row r="492" spans="1:5" x14ac:dyDescent="0.25">
      <c r="A492" s="28" t="s">
        <v>1105</v>
      </c>
      <c r="B492">
        <v>2016</v>
      </c>
      <c r="C492">
        <v>2016</v>
      </c>
      <c r="D492" s="37" t="str">
        <f t="shared" si="7"/>
        <v>2016-2016</v>
      </c>
      <c r="E492" t="e">
        <f>VLOOKUP(Лист3!$A492,Табл1!$C$6:$C$176,1,FALSE)</f>
        <v>#N/A</v>
      </c>
    </row>
    <row r="493" spans="1:5" x14ac:dyDescent="0.25">
      <c r="A493" s="28" t="s">
        <v>306</v>
      </c>
      <c r="B493">
        <v>2018</v>
      </c>
      <c r="C493">
        <v>2019</v>
      </c>
      <c r="D493" s="37" t="str">
        <f t="shared" si="7"/>
        <v>2018-2019</v>
      </c>
      <c r="E493" t="e">
        <f>VLOOKUP(Лист3!$A493,Табл1!$C$6:$C$176,1,FALSE)</f>
        <v>#N/A</v>
      </c>
    </row>
    <row r="494" spans="1:5" x14ac:dyDescent="0.25">
      <c r="A494" s="28" t="s">
        <v>1106</v>
      </c>
      <c r="B494">
        <v>2017</v>
      </c>
      <c r="C494">
        <v>2017</v>
      </c>
      <c r="D494" s="37" t="str">
        <f t="shared" si="7"/>
        <v>2017-2017</v>
      </c>
      <c r="E494" t="e">
        <f>VLOOKUP(Лист3!$A494,Табл1!$C$6:$C$176,1,FALSE)</f>
        <v>#N/A</v>
      </c>
    </row>
    <row r="495" spans="1:5" x14ac:dyDescent="0.25">
      <c r="A495" s="28" t="s">
        <v>1107</v>
      </c>
      <c r="B495">
        <v>2017</v>
      </c>
      <c r="C495">
        <v>2017</v>
      </c>
      <c r="D495" s="37" t="str">
        <f t="shared" si="7"/>
        <v>2017-2017</v>
      </c>
      <c r="E495" t="e">
        <f>VLOOKUP(Лист3!$A495,Табл1!$C$6:$C$176,1,FALSE)</f>
        <v>#N/A</v>
      </c>
    </row>
    <row r="496" spans="1:5" x14ac:dyDescent="0.25">
      <c r="A496" s="28" t="s">
        <v>1108</v>
      </c>
      <c r="B496">
        <v>2021</v>
      </c>
      <c r="C496">
        <v>2022</v>
      </c>
      <c r="D496" s="37" t="str">
        <f t="shared" si="7"/>
        <v>2021-2022</v>
      </c>
      <c r="E496" t="e">
        <f>VLOOKUP(Лист3!$A496,Табл1!$C$6:$C$176,1,FALSE)</f>
        <v>#N/A</v>
      </c>
    </row>
    <row r="497" spans="1:5" x14ac:dyDescent="0.25">
      <c r="A497" s="28" t="s">
        <v>1109</v>
      </c>
      <c r="B497">
        <v>2021</v>
      </c>
      <c r="D497" s="37" t="str">
        <f t="shared" si="7"/>
        <v>2021-</v>
      </c>
      <c r="E497" t="e">
        <f>VLOOKUP(Лист3!$A497,Табл1!$C$6:$C$176,1,FALSE)</f>
        <v>#N/A</v>
      </c>
    </row>
    <row r="498" spans="1:5" x14ac:dyDescent="0.25">
      <c r="A498" s="28" t="s">
        <v>1110</v>
      </c>
      <c r="B498">
        <v>2021</v>
      </c>
      <c r="D498" s="37" t="str">
        <f t="shared" si="7"/>
        <v>2021-</v>
      </c>
      <c r="E498" t="e">
        <f>VLOOKUP(Лист3!$A498,Табл1!$C$6:$C$176,1,FALSE)</f>
        <v>#N/A</v>
      </c>
    </row>
    <row r="499" spans="1:5" x14ac:dyDescent="0.25">
      <c r="A499" s="28" t="s">
        <v>307</v>
      </c>
      <c r="B499">
        <v>2017</v>
      </c>
      <c r="C499">
        <v>2020</v>
      </c>
      <c r="D499" s="37" t="str">
        <f t="shared" si="7"/>
        <v>2017-2020</v>
      </c>
      <c r="E499" t="str">
        <f>VLOOKUP(Лист3!$A499,Табл1!$C$6:$C$176,1,FALSE)</f>
        <v>СМ-1863</v>
      </c>
    </row>
    <row r="500" spans="1:5" x14ac:dyDescent="0.25">
      <c r="A500" s="28" t="s">
        <v>1111</v>
      </c>
      <c r="B500">
        <v>2012</v>
      </c>
      <c r="C500">
        <v>2016</v>
      </c>
      <c r="D500" s="37" t="str">
        <f t="shared" si="7"/>
        <v>2012-2016</v>
      </c>
      <c r="E500" t="e">
        <f>VLOOKUP(Лист3!$A500,Табл1!$C$6:$C$176,1,FALSE)</f>
        <v>#N/A</v>
      </c>
    </row>
    <row r="501" spans="1:5" x14ac:dyDescent="0.25">
      <c r="A501" s="28" t="s">
        <v>1112</v>
      </c>
      <c r="B501">
        <v>2012</v>
      </c>
      <c r="C501">
        <v>2016</v>
      </c>
      <c r="D501" s="37" t="str">
        <f t="shared" si="7"/>
        <v>2012-2016</v>
      </c>
      <c r="E501" t="e">
        <f>VLOOKUP(Лист3!$A501,Табл1!$C$6:$C$176,1,FALSE)</f>
        <v>#N/A</v>
      </c>
    </row>
    <row r="502" spans="1:5" x14ac:dyDescent="0.25">
      <c r="A502" s="28" t="s">
        <v>1113</v>
      </c>
      <c r="B502">
        <v>2011</v>
      </c>
      <c r="C502">
        <v>2016</v>
      </c>
      <c r="D502" s="37" t="str">
        <f t="shared" si="7"/>
        <v>2011-2016</v>
      </c>
      <c r="E502" t="e">
        <f>VLOOKUP(Лист3!$A502,Табл1!$C$6:$C$176,1,FALSE)</f>
        <v>#N/A</v>
      </c>
    </row>
    <row r="503" spans="1:5" x14ac:dyDescent="0.25">
      <c r="A503" s="28" t="s">
        <v>1114</v>
      </c>
      <c r="B503">
        <v>2020</v>
      </c>
      <c r="C503">
        <v>2021</v>
      </c>
      <c r="D503" s="37" t="str">
        <f t="shared" si="7"/>
        <v>2020-2021</v>
      </c>
      <c r="E503" t="e">
        <f>VLOOKUP(Лист3!$A503,Табл1!$C$6:$C$176,1,FALSE)</f>
        <v>#N/A</v>
      </c>
    </row>
    <row r="504" spans="1:5" x14ac:dyDescent="0.25">
      <c r="A504" s="28" t="s">
        <v>308</v>
      </c>
      <c r="B504">
        <v>2019</v>
      </c>
      <c r="C504">
        <v>2020</v>
      </c>
      <c r="D504" s="37" t="str">
        <f t="shared" si="7"/>
        <v>2019-2020</v>
      </c>
      <c r="E504" t="e">
        <f>VLOOKUP(Лист3!$A504,Табл1!$C$6:$C$176,1,FALSE)</f>
        <v>#N/A</v>
      </c>
    </row>
    <row r="505" spans="1:5" x14ac:dyDescent="0.25">
      <c r="A505" s="28" t="s">
        <v>1115</v>
      </c>
      <c r="B505">
        <v>2016</v>
      </c>
      <c r="C505">
        <v>2016</v>
      </c>
      <c r="D505" s="37" t="str">
        <f t="shared" si="7"/>
        <v>2016-2016</v>
      </c>
      <c r="E505" t="e">
        <f>VLOOKUP(Лист3!$A505,Табл1!$C$6:$C$176,1,FALSE)</f>
        <v>#N/A</v>
      </c>
    </row>
    <row r="506" spans="1:5" x14ac:dyDescent="0.25">
      <c r="A506" s="28" t="s">
        <v>1116</v>
      </c>
      <c r="B506">
        <v>2016</v>
      </c>
      <c r="C506">
        <v>2016</v>
      </c>
      <c r="D506" s="37" t="str">
        <f t="shared" si="7"/>
        <v>2016-2016</v>
      </c>
      <c r="E506" t="e">
        <f>VLOOKUP(Лист3!$A506,Табл1!$C$6:$C$176,1,FALSE)</f>
        <v>#N/A</v>
      </c>
    </row>
    <row r="507" spans="1:5" x14ac:dyDescent="0.25">
      <c r="A507" s="28" t="s">
        <v>1117</v>
      </c>
      <c r="B507">
        <v>2016</v>
      </c>
      <c r="C507">
        <v>2016</v>
      </c>
      <c r="D507" s="37" t="str">
        <f t="shared" si="7"/>
        <v>2016-2016</v>
      </c>
      <c r="E507" t="e">
        <f>VLOOKUP(Лист3!$A507,Табл1!$C$6:$C$176,1,FALSE)</f>
        <v>#N/A</v>
      </c>
    </row>
    <row r="508" spans="1:5" x14ac:dyDescent="0.25">
      <c r="A508" s="28" t="s">
        <v>1118</v>
      </c>
      <c r="B508">
        <v>2016</v>
      </c>
      <c r="C508">
        <v>2016</v>
      </c>
      <c r="D508" s="37" t="str">
        <f t="shared" si="7"/>
        <v>2016-2016</v>
      </c>
      <c r="E508" t="e">
        <f>VLOOKUP(Лист3!$A508,Табл1!$C$6:$C$176,1,FALSE)</f>
        <v>#N/A</v>
      </c>
    </row>
    <row r="509" spans="1:5" x14ac:dyDescent="0.25">
      <c r="A509" s="28" t="s">
        <v>1119</v>
      </c>
      <c r="B509">
        <v>2016</v>
      </c>
      <c r="C509">
        <v>2016</v>
      </c>
      <c r="D509" s="37" t="str">
        <f t="shared" si="7"/>
        <v>2016-2016</v>
      </c>
      <c r="E509" t="e">
        <f>VLOOKUP(Лист3!$A509,Табл1!$C$6:$C$176,1,FALSE)</f>
        <v>#N/A</v>
      </c>
    </row>
    <row r="510" spans="1:5" x14ac:dyDescent="0.25">
      <c r="A510" s="28" t="s">
        <v>1120</v>
      </c>
      <c r="B510">
        <v>2016</v>
      </c>
      <c r="C510">
        <v>2016</v>
      </c>
      <c r="D510" s="37" t="str">
        <f t="shared" si="7"/>
        <v>2016-2016</v>
      </c>
      <c r="E510" t="e">
        <f>VLOOKUP(Лист3!$A510,Табл1!$C$6:$C$176,1,FALSE)</f>
        <v>#N/A</v>
      </c>
    </row>
    <row r="511" spans="1:5" x14ac:dyDescent="0.25">
      <c r="A511" s="28" t="s">
        <v>1121</v>
      </c>
      <c r="B511">
        <v>2016</v>
      </c>
      <c r="D511" s="37" t="str">
        <f t="shared" si="7"/>
        <v>2016-</v>
      </c>
      <c r="E511" t="e">
        <f>VLOOKUP(Лист3!$A511,Табл1!$C$6:$C$176,1,FALSE)</f>
        <v>#N/A</v>
      </c>
    </row>
    <row r="512" spans="1:5" x14ac:dyDescent="0.25">
      <c r="A512" s="28" t="s">
        <v>1122</v>
      </c>
      <c r="B512">
        <v>2016</v>
      </c>
      <c r="C512">
        <v>2016</v>
      </c>
      <c r="D512" s="37" t="str">
        <f t="shared" si="7"/>
        <v>2016-2016</v>
      </c>
      <c r="E512" t="e">
        <f>VLOOKUP(Лист3!$A512,Табл1!$C$6:$C$176,1,FALSE)</f>
        <v>#N/A</v>
      </c>
    </row>
    <row r="513" spans="1:5" x14ac:dyDescent="0.25">
      <c r="A513" s="28" t="s">
        <v>1123</v>
      </c>
      <c r="B513">
        <v>2017</v>
      </c>
      <c r="D513" s="37" t="str">
        <f t="shared" si="7"/>
        <v>2017-</v>
      </c>
      <c r="E513" t="e">
        <f>VLOOKUP(Лист3!$A513,Табл1!$C$6:$C$176,1,FALSE)</f>
        <v>#N/A</v>
      </c>
    </row>
    <row r="514" spans="1:5" x14ac:dyDescent="0.25">
      <c r="A514" s="28" t="s">
        <v>1124</v>
      </c>
      <c r="B514">
        <v>2016</v>
      </c>
      <c r="C514">
        <v>2016</v>
      </c>
      <c r="D514" s="37" t="str">
        <f t="shared" si="7"/>
        <v>2016-2016</v>
      </c>
      <c r="E514" t="e">
        <f>VLOOKUP(Лист3!$A514,Табл1!$C$6:$C$176,1,FALSE)</f>
        <v>#N/A</v>
      </c>
    </row>
    <row r="515" spans="1:5" x14ac:dyDescent="0.25">
      <c r="A515" s="28" t="s">
        <v>1125</v>
      </c>
      <c r="B515">
        <v>2016</v>
      </c>
      <c r="C515">
        <v>2016</v>
      </c>
      <c r="D515" s="37" t="str">
        <f t="shared" ref="D515:D578" si="8">CONCATENATE(B515,"-",C515)</f>
        <v>2016-2016</v>
      </c>
      <c r="E515" t="e">
        <f>VLOOKUP(Лист3!$A515,Табл1!$C$6:$C$176,1,FALSE)</f>
        <v>#N/A</v>
      </c>
    </row>
    <row r="516" spans="1:5" x14ac:dyDescent="0.25">
      <c r="A516" s="28" t="s">
        <v>1126</v>
      </c>
      <c r="B516">
        <v>2016</v>
      </c>
      <c r="C516">
        <v>2016</v>
      </c>
      <c r="D516" s="37" t="str">
        <f t="shared" si="8"/>
        <v>2016-2016</v>
      </c>
      <c r="E516" t="e">
        <f>VLOOKUP(Лист3!$A516,Табл1!$C$6:$C$176,1,FALSE)</f>
        <v>#N/A</v>
      </c>
    </row>
    <row r="517" spans="1:5" x14ac:dyDescent="0.25">
      <c r="A517" s="28" t="s">
        <v>1127</v>
      </c>
      <c r="B517">
        <v>2016</v>
      </c>
      <c r="C517">
        <v>2016</v>
      </c>
      <c r="D517" s="37" t="str">
        <f t="shared" si="8"/>
        <v>2016-2016</v>
      </c>
      <c r="E517" t="e">
        <f>VLOOKUP(Лист3!$A517,Табл1!$C$6:$C$176,1,FALSE)</f>
        <v>#N/A</v>
      </c>
    </row>
    <row r="518" spans="1:5" x14ac:dyDescent="0.25">
      <c r="A518" s="28" t="s">
        <v>1128</v>
      </c>
      <c r="B518">
        <v>2016</v>
      </c>
      <c r="C518">
        <v>2016</v>
      </c>
      <c r="D518" s="37" t="str">
        <f t="shared" si="8"/>
        <v>2016-2016</v>
      </c>
      <c r="E518" t="e">
        <f>VLOOKUP(Лист3!$A518,Табл1!$C$6:$C$176,1,FALSE)</f>
        <v>#N/A</v>
      </c>
    </row>
    <row r="519" spans="1:5" x14ac:dyDescent="0.25">
      <c r="A519" s="28" t="s">
        <v>1129</v>
      </c>
      <c r="B519">
        <v>2016</v>
      </c>
      <c r="C519">
        <v>2016</v>
      </c>
      <c r="D519" s="37" t="str">
        <f t="shared" si="8"/>
        <v>2016-2016</v>
      </c>
      <c r="E519" t="e">
        <f>VLOOKUP(Лист3!$A519,Табл1!$C$6:$C$176,1,FALSE)</f>
        <v>#N/A</v>
      </c>
    </row>
    <row r="520" spans="1:5" x14ac:dyDescent="0.25">
      <c r="A520" s="28" t="s">
        <v>1130</v>
      </c>
      <c r="B520">
        <v>2017</v>
      </c>
      <c r="C520">
        <v>2017</v>
      </c>
      <c r="D520" s="37" t="str">
        <f t="shared" si="8"/>
        <v>2017-2017</v>
      </c>
      <c r="E520" t="e">
        <f>VLOOKUP(Лист3!$A520,Табл1!$C$6:$C$176,1,FALSE)</f>
        <v>#N/A</v>
      </c>
    </row>
    <row r="521" spans="1:5" x14ac:dyDescent="0.25">
      <c r="A521" s="28" t="s">
        <v>1131</v>
      </c>
      <c r="B521">
        <v>2016</v>
      </c>
      <c r="C521">
        <v>2016</v>
      </c>
      <c r="D521" s="37" t="str">
        <f t="shared" si="8"/>
        <v>2016-2016</v>
      </c>
      <c r="E521" t="e">
        <f>VLOOKUP(Лист3!$A521,Табл1!$C$6:$C$176,1,FALSE)</f>
        <v>#N/A</v>
      </c>
    </row>
    <row r="522" spans="1:5" x14ac:dyDescent="0.25">
      <c r="A522" s="28" t="s">
        <v>1132</v>
      </c>
      <c r="B522">
        <v>2012</v>
      </c>
      <c r="C522">
        <v>2016</v>
      </c>
      <c r="D522" s="37" t="str">
        <f t="shared" si="8"/>
        <v>2012-2016</v>
      </c>
      <c r="E522" t="e">
        <f>VLOOKUP(Лист3!$A522,Табл1!$C$6:$C$176,1,FALSE)</f>
        <v>#N/A</v>
      </c>
    </row>
    <row r="523" spans="1:5" x14ac:dyDescent="0.25">
      <c r="A523" s="28" t="s">
        <v>309</v>
      </c>
      <c r="B523">
        <v>2017</v>
      </c>
      <c r="C523">
        <v>2021</v>
      </c>
      <c r="D523" s="37" t="str">
        <f t="shared" si="8"/>
        <v>2017-2021</v>
      </c>
      <c r="E523" t="e">
        <f>VLOOKUP(Лист3!$A523,Табл1!$C$6:$C$176,1,FALSE)</f>
        <v>#N/A</v>
      </c>
    </row>
    <row r="524" spans="1:5" x14ac:dyDescent="0.25">
      <c r="A524" s="28" t="s">
        <v>1133</v>
      </c>
      <c r="B524">
        <v>2016</v>
      </c>
      <c r="C524">
        <v>2016</v>
      </c>
      <c r="D524" s="37" t="str">
        <f t="shared" si="8"/>
        <v>2016-2016</v>
      </c>
      <c r="E524" t="e">
        <f>VLOOKUP(Лист3!$A524,Табл1!$C$6:$C$176,1,FALSE)</f>
        <v>#N/A</v>
      </c>
    </row>
    <row r="525" spans="1:5" x14ac:dyDescent="0.25">
      <c r="A525" s="28" t="s">
        <v>1134</v>
      </c>
      <c r="B525">
        <v>2016</v>
      </c>
      <c r="C525">
        <v>2018</v>
      </c>
      <c r="D525" s="37" t="str">
        <f t="shared" si="8"/>
        <v>2016-2018</v>
      </c>
      <c r="E525" t="e">
        <f>VLOOKUP(Лист3!$A525,Табл1!$C$6:$C$176,1,FALSE)</f>
        <v>#N/A</v>
      </c>
    </row>
    <row r="526" spans="1:5" x14ac:dyDescent="0.25">
      <c r="A526" s="28" t="s">
        <v>1135</v>
      </c>
      <c r="B526">
        <v>2016</v>
      </c>
      <c r="C526">
        <v>2017</v>
      </c>
      <c r="D526" s="37" t="str">
        <f t="shared" si="8"/>
        <v>2016-2017</v>
      </c>
      <c r="E526" t="e">
        <f>VLOOKUP(Лист3!$A526,Табл1!$C$6:$C$176,1,FALSE)</f>
        <v>#N/A</v>
      </c>
    </row>
    <row r="527" spans="1:5" x14ac:dyDescent="0.25">
      <c r="A527" s="28" t="s">
        <v>1136</v>
      </c>
      <c r="B527">
        <v>2016</v>
      </c>
      <c r="C527">
        <v>2017</v>
      </c>
      <c r="D527" s="37" t="str">
        <f t="shared" si="8"/>
        <v>2016-2017</v>
      </c>
      <c r="E527" t="e">
        <f>VLOOKUP(Лист3!$A527,Табл1!$C$6:$C$176,1,FALSE)</f>
        <v>#N/A</v>
      </c>
    </row>
    <row r="528" spans="1:5" x14ac:dyDescent="0.25">
      <c r="A528" s="28" t="s">
        <v>310</v>
      </c>
      <c r="B528">
        <v>2017</v>
      </c>
      <c r="C528">
        <v>2019</v>
      </c>
      <c r="D528" s="37" t="str">
        <f t="shared" si="8"/>
        <v>2017-2019</v>
      </c>
      <c r="E528" t="e">
        <f>VLOOKUP(Лист3!$A528,Табл1!$C$6:$C$176,1,FALSE)</f>
        <v>#N/A</v>
      </c>
    </row>
    <row r="529" spans="1:5" x14ac:dyDescent="0.25">
      <c r="A529" s="28" t="s">
        <v>1137</v>
      </c>
      <c r="B529">
        <v>2017</v>
      </c>
      <c r="C529">
        <v>2017</v>
      </c>
      <c r="D529" s="37" t="str">
        <f t="shared" si="8"/>
        <v>2017-2017</v>
      </c>
      <c r="E529" t="e">
        <f>VLOOKUP(Лист3!$A529,Табл1!$C$6:$C$176,1,FALSE)</f>
        <v>#N/A</v>
      </c>
    </row>
    <row r="530" spans="1:5" x14ac:dyDescent="0.25">
      <c r="A530" s="28" t="s">
        <v>1138</v>
      </c>
      <c r="B530">
        <v>2017</v>
      </c>
      <c r="C530">
        <v>2017</v>
      </c>
      <c r="D530" s="37" t="str">
        <f t="shared" si="8"/>
        <v>2017-2017</v>
      </c>
      <c r="E530" t="e">
        <f>VLOOKUP(Лист3!$A530,Табл1!$C$6:$C$176,1,FALSE)</f>
        <v>#N/A</v>
      </c>
    </row>
    <row r="531" spans="1:5" x14ac:dyDescent="0.25">
      <c r="A531" s="28" t="s">
        <v>1139</v>
      </c>
      <c r="B531">
        <v>2017</v>
      </c>
      <c r="C531">
        <v>2017</v>
      </c>
      <c r="D531" s="37" t="str">
        <f t="shared" si="8"/>
        <v>2017-2017</v>
      </c>
      <c r="E531" t="e">
        <f>VLOOKUP(Лист3!$A531,Табл1!$C$6:$C$176,1,FALSE)</f>
        <v>#N/A</v>
      </c>
    </row>
    <row r="532" spans="1:5" x14ac:dyDescent="0.25">
      <c r="A532" s="28" t="s">
        <v>1140</v>
      </c>
      <c r="B532">
        <v>2017</v>
      </c>
      <c r="C532">
        <v>2017</v>
      </c>
      <c r="D532" s="37" t="str">
        <f t="shared" si="8"/>
        <v>2017-2017</v>
      </c>
      <c r="E532" t="e">
        <f>VLOOKUP(Лист3!$A532,Табл1!$C$6:$C$176,1,FALSE)</f>
        <v>#N/A</v>
      </c>
    </row>
    <row r="533" spans="1:5" x14ac:dyDescent="0.25">
      <c r="A533" s="28" t="s">
        <v>1141</v>
      </c>
      <c r="B533">
        <v>2017</v>
      </c>
      <c r="D533" s="37" t="str">
        <f t="shared" si="8"/>
        <v>2017-</v>
      </c>
      <c r="E533" t="e">
        <f>VLOOKUP(Лист3!$A533,Табл1!$C$6:$C$176,1,FALSE)</f>
        <v>#N/A</v>
      </c>
    </row>
    <row r="534" spans="1:5" x14ac:dyDescent="0.25">
      <c r="A534" s="28" t="s">
        <v>1142</v>
      </c>
      <c r="B534">
        <v>2016</v>
      </c>
      <c r="D534" s="37" t="str">
        <f t="shared" si="8"/>
        <v>2016-</v>
      </c>
      <c r="E534" t="e">
        <f>VLOOKUP(Лист3!$A534,Табл1!$C$6:$C$176,1,FALSE)</f>
        <v>#N/A</v>
      </c>
    </row>
    <row r="535" spans="1:5" x14ac:dyDescent="0.25">
      <c r="A535" s="28" t="s">
        <v>1143</v>
      </c>
      <c r="B535">
        <v>2017</v>
      </c>
      <c r="C535">
        <v>2017</v>
      </c>
      <c r="D535" s="37" t="str">
        <f t="shared" si="8"/>
        <v>2017-2017</v>
      </c>
      <c r="E535" t="e">
        <f>VLOOKUP(Лист3!$A535,Табл1!$C$6:$C$176,1,FALSE)</f>
        <v>#N/A</v>
      </c>
    </row>
    <row r="536" spans="1:5" x14ac:dyDescent="0.25">
      <c r="A536" s="28" t="s">
        <v>311</v>
      </c>
      <c r="B536">
        <v>2015</v>
      </c>
      <c r="C536">
        <v>2023</v>
      </c>
      <c r="D536" s="37" t="str">
        <f t="shared" si="8"/>
        <v>2015-2023</v>
      </c>
      <c r="E536" t="str">
        <f>VLOOKUP(Лист3!$A536,Табл1!$C$6:$C$176,1,FALSE)</f>
        <v>СМ-1941</v>
      </c>
    </row>
    <row r="537" spans="1:5" x14ac:dyDescent="0.25">
      <c r="A537" s="28" t="s">
        <v>312</v>
      </c>
      <c r="B537">
        <v>2015</v>
      </c>
      <c r="C537">
        <v>2024</v>
      </c>
      <c r="D537" s="37" t="str">
        <f t="shared" si="8"/>
        <v>2015-2024</v>
      </c>
      <c r="E537" t="str">
        <f>VLOOKUP(Лист3!$A537,Табл1!$C$6:$C$176,1,FALSE)</f>
        <v>СМ-1942</v>
      </c>
    </row>
    <row r="538" spans="1:5" x14ac:dyDescent="0.25">
      <c r="A538" s="28" t="s">
        <v>313</v>
      </c>
      <c r="B538">
        <v>2015</v>
      </c>
      <c r="C538">
        <v>2023</v>
      </c>
      <c r="D538" s="37" t="str">
        <f t="shared" si="8"/>
        <v>2015-2023</v>
      </c>
      <c r="E538" t="str">
        <f>VLOOKUP(Лист3!$A538,Табл1!$C$6:$C$176,1,FALSE)</f>
        <v>СМ-1943</v>
      </c>
    </row>
    <row r="539" spans="1:5" x14ac:dyDescent="0.25">
      <c r="A539" s="28" t="s">
        <v>314</v>
      </c>
      <c r="B539">
        <v>2015</v>
      </c>
      <c r="C539">
        <v>2023</v>
      </c>
      <c r="D539" s="37" t="str">
        <f t="shared" si="8"/>
        <v>2015-2023</v>
      </c>
      <c r="E539" t="str">
        <f>VLOOKUP(Лист3!$A539,Табл1!$C$6:$C$176,1,FALSE)</f>
        <v>СМ-1944</v>
      </c>
    </row>
    <row r="540" spans="1:5" x14ac:dyDescent="0.25">
      <c r="A540" s="28" t="s">
        <v>315</v>
      </c>
      <c r="B540">
        <v>2017</v>
      </c>
      <c r="C540">
        <v>2018</v>
      </c>
      <c r="D540" s="37" t="str">
        <f t="shared" si="8"/>
        <v>2017-2018</v>
      </c>
      <c r="E540" t="e">
        <f>VLOOKUP(Лист3!$A540,Табл1!$C$6:$C$176,1,FALSE)</f>
        <v>#N/A</v>
      </c>
    </row>
    <row r="541" spans="1:5" x14ac:dyDescent="0.25">
      <c r="A541" s="28" t="s">
        <v>316</v>
      </c>
      <c r="B541">
        <v>2018</v>
      </c>
      <c r="C541">
        <v>2018</v>
      </c>
      <c r="D541" s="37" t="str">
        <f t="shared" si="8"/>
        <v>2018-2018</v>
      </c>
      <c r="E541" t="e">
        <f>VLOOKUP(Лист3!$A541,Табл1!$C$6:$C$176,1,FALSE)</f>
        <v>#N/A</v>
      </c>
    </row>
    <row r="542" spans="1:5" x14ac:dyDescent="0.25">
      <c r="A542" s="28" t="s">
        <v>1144</v>
      </c>
      <c r="B542">
        <v>2017</v>
      </c>
      <c r="C542">
        <v>2017</v>
      </c>
      <c r="D542" s="37" t="str">
        <f t="shared" si="8"/>
        <v>2017-2017</v>
      </c>
      <c r="E542" t="e">
        <f>VLOOKUP(Лист3!$A542,Табл1!$C$6:$C$176,1,FALSE)</f>
        <v>#N/A</v>
      </c>
    </row>
    <row r="543" spans="1:5" x14ac:dyDescent="0.25">
      <c r="A543" s="28" t="s">
        <v>1145</v>
      </c>
      <c r="B543">
        <v>2018</v>
      </c>
      <c r="C543">
        <v>2018</v>
      </c>
      <c r="D543" s="37" t="str">
        <f t="shared" si="8"/>
        <v>2018-2018</v>
      </c>
      <c r="E543" t="e">
        <f>VLOOKUP(Лист3!$A543,Табл1!$C$6:$C$176,1,FALSE)</f>
        <v>#N/A</v>
      </c>
    </row>
    <row r="544" spans="1:5" x14ac:dyDescent="0.25">
      <c r="A544" s="28" t="s">
        <v>1146</v>
      </c>
      <c r="B544">
        <v>2017</v>
      </c>
      <c r="C544">
        <v>2017</v>
      </c>
      <c r="D544" s="37" t="str">
        <f t="shared" si="8"/>
        <v>2017-2017</v>
      </c>
      <c r="E544" t="e">
        <f>VLOOKUP(Лист3!$A544,Табл1!$C$6:$C$176,1,FALSE)</f>
        <v>#N/A</v>
      </c>
    </row>
    <row r="545" spans="1:5" x14ac:dyDescent="0.25">
      <c r="A545" s="28" t="s">
        <v>1147</v>
      </c>
      <c r="B545">
        <v>2017</v>
      </c>
      <c r="C545">
        <v>2017</v>
      </c>
      <c r="D545" s="37" t="str">
        <f t="shared" si="8"/>
        <v>2017-2017</v>
      </c>
      <c r="E545" t="e">
        <f>VLOOKUP(Лист3!$A545,Табл1!$C$6:$C$176,1,FALSE)</f>
        <v>#N/A</v>
      </c>
    </row>
    <row r="546" spans="1:5" x14ac:dyDescent="0.25">
      <c r="A546" s="28" t="s">
        <v>1148</v>
      </c>
      <c r="B546">
        <v>2015</v>
      </c>
      <c r="C546">
        <v>2017</v>
      </c>
      <c r="D546" s="37" t="str">
        <f t="shared" si="8"/>
        <v>2015-2017</v>
      </c>
      <c r="E546" t="e">
        <f>VLOOKUP(Лист3!$A546,Табл1!$C$6:$C$176,1,FALSE)</f>
        <v>#N/A</v>
      </c>
    </row>
    <row r="547" spans="1:5" x14ac:dyDescent="0.25">
      <c r="A547" s="28" t="s">
        <v>18</v>
      </c>
      <c r="B547">
        <v>2016</v>
      </c>
      <c r="C547">
        <v>2023</v>
      </c>
      <c r="D547" s="37" t="str">
        <f t="shared" si="8"/>
        <v>2016-2023</v>
      </c>
      <c r="E547" t="e">
        <f>VLOOKUP(Лист3!$A547,Табл1!$C$6:$C$176,1,FALSE)</f>
        <v>#N/A</v>
      </c>
    </row>
    <row r="548" spans="1:5" x14ac:dyDescent="0.25">
      <c r="A548" s="28" t="s">
        <v>317</v>
      </c>
      <c r="B548">
        <v>2016</v>
      </c>
      <c r="C548">
        <v>2020</v>
      </c>
      <c r="D548" s="37" t="str">
        <f t="shared" si="8"/>
        <v>2016-2020</v>
      </c>
      <c r="E548" t="e">
        <f>VLOOKUP(Лист3!$A548,Табл1!$C$6:$C$176,1,FALSE)</f>
        <v>#N/A</v>
      </c>
    </row>
    <row r="549" spans="1:5" x14ac:dyDescent="0.25">
      <c r="A549" s="28" t="s">
        <v>1149</v>
      </c>
      <c r="B549">
        <v>2016</v>
      </c>
      <c r="C549">
        <v>2023</v>
      </c>
      <c r="D549" s="37" t="str">
        <f t="shared" si="8"/>
        <v>2016-2023</v>
      </c>
      <c r="E549" t="e">
        <f>VLOOKUP(Лист3!$A549,Табл1!$C$6:$C$176,1,FALSE)</f>
        <v>#N/A</v>
      </c>
    </row>
    <row r="550" spans="1:5" x14ac:dyDescent="0.25">
      <c r="A550" s="28" t="s">
        <v>1150</v>
      </c>
      <c r="B550">
        <v>2016</v>
      </c>
      <c r="C550">
        <v>2018</v>
      </c>
      <c r="D550" s="37" t="str">
        <f t="shared" si="8"/>
        <v>2016-2018</v>
      </c>
      <c r="E550" t="e">
        <f>VLOOKUP(Лист3!$A550,Табл1!$C$6:$C$176,1,FALSE)</f>
        <v>#N/A</v>
      </c>
    </row>
    <row r="551" spans="1:5" x14ac:dyDescent="0.25">
      <c r="A551" s="28" t="s">
        <v>1151</v>
      </c>
      <c r="B551">
        <v>2016</v>
      </c>
      <c r="C551">
        <v>2023</v>
      </c>
      <c r="D551" s="37" t="str">
        <f t="shared" si="8"/>
        <v>2016-2023</v>
      </c>
      <c r="E551" t="e">
        <f>VLOOKUP(Лист3!$A551,Табл1!$C$6:$C$176,1,FALSE)</f>
        <v>#N/A</v>
      </c>
    </row>
    <row r="552" spans="1:5" x14ac:dyDescent="0.25">
      <c r="A552" s="28" t="s">
        <v>318</v>
      </c>
      <c r="B552">
        <v>2016</v>
      </c>
      <c r="C552">
        <v>2023</v>
      </c>
      <c r="D552" s="37" t="str">
        <f t="shared" si="8"/>
        <v>2016-2023</v>
      </c>
      <c r="E552" t="e">
        <f>VLOOKUP(Лист3!$A552,Табл1!$C$6:$C$176,1,FALSE)</f>
        <v>#N/A</v>
      </c>
    </row>
    <row r="553" spans="1:5" x14ac:dyDescent="0.25">
      <c r="A553" s="28" t="s">
        <v>1152</v>
      </c>
      <c r="B553">
        <v>2017</v>
      </c>
      <c r="D553" s="37" t="str">
        <f t="shared" si="8"/>
        <v>2017-</v>
      </c>
      <c r="E553" t="e">
        <f>VLOOKUP(Лист3!$A553,Табл1!$C$6:$C$176,1,FALSE)</f>
        <v>#N/A</v>
      </c>
    </row>
    <row r="554" spans="1:5" x14ac:dyDescent="0.25">
      <c r="A554" s="28" t="s">
        <v>1153</v>
      </c>
      <c r="B554">
        <v>2016</v>
      </c>
      <c r="C554">
        <v>2017</v>
      </c>
      <c r="D554" s="37" t="str">
        <f t="shared" si="8"/>
        <v>2016-2017</v>
      </c>
      <c r="E554" t="e">
        <f>VLOOKUP(Лист3!$A554,Табл1!$C$6:$C$176,1,FALSE)</f>
        <v>#N/A</v>
      </c>
    </row>
    <row r="555" spans="1:5" x14ac:dyDescent="0.25">
      <c r="A555" s="28" t="s">
        <v>319</v>
      </c>
      <c r="B555">
        <v>2016</v>
      </c>
      <c r="C555">
        <v>2019</v>
      </c>
      <c r="D555" s="37" t="str">
        <f t="shared" si="8"/>
        <v>2016-2019</v>
      </c>
      <c r="E555" t="e">
        <f>VLOOKUP(Лист3!$A555,Табл1!$C$6:$C$176,1,FALSE)</f>
        <v>#N/A</v>
      </c>
    </row>
    <row r="556" spans="1:5" x14ac:dyDescent="0.25">
      <c r="A556" s="28" t="s">
        <v>1154</v>
      </c>
      <c r="B556">
        <v>2016</v>
      </c>
      <c r="C556">
        <v>2016</v>
      </c>
      <c r="D556" s="37" t="str">
        <f t="shared" si="8"/>
        <v>2016-2016</v>
      </c>
      <c r="E556" t="e">
        <f>VLOOKUP(Лист3!$A556,Табл1!$C$6:$C$176,1,FALSE)</f>
        <v>#N/A</v>
      </c>
    </row>
    <row r="557" spans="1:5" x14ac:dyDescent="0.25">
      <c r="A557" s="28" t="s">
        <v>1155</v>
      </c>
      <c r="B557">
        <v>2016</v>
      </c>
      <c r="C557">
        <v>2017</v>
      </c>
      <c r="D557" s="37" t="str">
        <f t="shared" si="8"/>
        <v>2016-2017</v>
      </c>
      <c r="E557" t="e">
        <f>VLOOKUP(Лист3!$A557,Табл1!$C$6:$C$176,1,FALSE)</f>
        <v>#N/A</v>
      </c>
    </row>
    <row r="558" spans="1:5" x14ac:dyDescent="0.25">
      <c r="A558" s="28" t="s">
        <v>19</v>
      </c>
      <c r="B558">
        <v>2016</v>
      </c>
      <c r="C558">
        <v>2023</v>
      </c>
      <c r="D558" s="37" t="str">
        <f t="shared" si="8"/>
        <v>2016-2023</v>
      </c>
      <c r="E558" t="str">
        <f>VLOOKUP(Лист3!$A558,Табл1!$C$6:$C$176,1,FALSE)</f>
        <v>СМ-1964</v>
      </c>
    </row>
    <row r="559" spans="1:5" x14ac:dyDescent="0.25">
      <c r="A559" s="28" t="s">
        <v>320</v>
      </c>
      <c r="B559">
        <v>2016</v>
      </c>
      <c r="C559">
        <v>2022</v>
      </c>
      <c r="D559" s="37" t="str">
        <f t="shared" si="8"/>
        <v>2016-2022</v>
      </c>
      <c r="E559" t="e">
        <f>VLOOKUP(Лист3!$A559,Табл1!$C$6:$C$176,1,FALSE)</f>
        <v>#N/A</v>
      </c>
    </row>
    <row r="560" spans="1:5" x14ac:dyDescent="0.25">
      <c r="A560" s="28" t="s">
        <v>321</v>
      </c>
      <c r="B560">
        <v>2017</v>
      </c>
      <c r="C560">
        <v>2023</v>
      </c>
      <c r="D560" s="37" t="str">
        <f t="shared" si="8"/>
        <v>2017-2023</v>
      </c>
      <c r="E560" t="e">
        <f>VLOOKUP(Лист3!$A560,Табл1!$C$6:$C$176,1,FALSE)</f>
        <v>#N/A</v>
      </c>
    </row>
    <row r="561" spans="1:5" x14ac:dyDescent="0.25">
      <c r="A561" s="28" t="s">
        <v>322</v>
      </c>
      <c r="B561">
        <v>2016</v>
      </c>
      <c r="C561">
        <v>2020</v>
      </c>
      <c r="D561" s="37" t="str">
        <f t="shared" si="8"/>
        <v>2016-2020</v>
      </c>
      <c r="E561" t="str">
        <f>VLOOKUP(Лист3!$A561,Табл1!$C$6:$C$176,1,FALSE)</f>
        <v>СМ-1967</v>
      </c>
    </row>
    <row r="562" spans="1:5" x14ac:dyDescent="0.25">
      <c r="A562" s="28" t="s">
        <v>1156</v>
      </c>
      <c r="B562">
        <v>2017</v>
      </c>
      <c r="C562">
        <v>2018</v>
      </c>
      <c r="D562" s="37" t="str">
        <f t="shared" si="8"/>
        <v>2017-2018</v>
      </c>
      <c r="E562" t="e">
        <f>VLOOKUP(Лист3!$A562,Табл1!$C$6:$C$176,1,FALSE)</f>
        <v>#N/A</v>
      </c>
    </row>
    <row r="563" spans="1:5" x14ac:dyDescent="0.25">
      <c r="A563" s="28" t="s">
        <v>1157</v>
      </c>
      <c r="B563">
        <v>2017</v>
      </c>
      <c r="C563">
        <v>2018</v>
      </c>
      <c r="D563" s="37" t="str">
        <f t="shared" si="8"/>
        <v>2017-2018</v>
      </c>
      <c r="E563" t="e">
        <f>VLOOKUP(Лист3!$A563,Табл1!$C$6:$C$176,1,FALSE)</f>
        <v>#N/A</v>
      </c>
    </row>
    <row r="564" spans="1:5" x14ac:dyDescent="0.25">
      <c r="A564" s="28" t="s">
        <v>323</v>
      </c>
      <c r="B564">
        <v>2017</v>
      </c>
      <c r="C564">
        <v>2019</v>
      </c>
      <c r="D564" s="37" t="str">
        <f t="shared" si="8"/>
        <v>2017-2019</v>
      </c>
      <c r="E564" t="e">
        <f>VLOOKUP(Лист3!$A564,Табл1!$C$6:$C$176,1,FALSE)</f>
        <v>#N/A</v>
      </c>
    </row>
    <row r="565" spans="1:5" x14ac:dyDescent="0.25">
      <c r="A565" s="28" t="s">
        <v>1158</v>
      </c>
      <c r="B565">
        <v>2017</v>
      </c>
      <c r="C565">
        <v>2018</v>
      </c>
      <c r="D565" s="37" t="str">
        <f t="shared" si="8"/>
        <v>2017-2018</v>
      </c>
      <c r="E565" t="e">
        <f>VLOOKUP(Лист3!$A565,Табл1!$C$6:$C$176,1,FALSE)</f>
        <v>#N/A</v>
      </c>
    </row>
    <row r="566" spans="1:5" x14ac:dyDescent="0.25">
      <c r="A566" s="28" t="s">
        <v>1159</v>
      </c>
      <c r="B566">
        <v>2017</v>
      </c>
      <c r="C566">
        <v>2018</v>
      </c>
      <c r="D566" s="37" t="str">
        <f t="shared" si="8"/>
        <v>2017-2018</v>
      </c>
      <c r="E566" t="e">
        <f>VLOOKUP(Лист3!$A566,Табл1!$C$6:$C$176,1,FALSE)</f>
        <v>#N/A</v>
      </c>
    </row>
    <row r="567" spans="1:5" x14ac:dyDescent="0.25">
      <c r="A567" s="28" t="s">
        <v>1160</v>
      </c>
      <c r="B567">
        <v>2017</v>
      </c>
      <c r="C567">
        <v>2018</v>
      </c>
      <c r="D567" s="37" t="str">
        <f t="shared" si="8"/>
        <v>2017-2018</v>
      </c>
      <c r="E567" t="e">
        <f>VLOOKUP(Лист3!$A567,Табл1!$C$6:$C$176,1,FALSE)</f>
        <v>#N/A</v>
      </c>
    </row>
    <row r="568" spans="1:5" x14ac:dyDescent="0.25">
      <c r="A568" s="28" t="s">
        <v>324</v>
      </c>
      <c r="B568">
        <v>2017</v>
      </c>
      <c r="C568">
        <v>2019</v>
      </c>
      <c r="D568" s="37" t="str">
        <f t="shared" si="8"/>
        <v>2017-2019</v>
      </c>
      <c r="E568" t="e">
        <f>VLOOKUP(Лист3!$A568,Табл1!$C$6:$C$176,1,FALSE)</f>
        <v>#N/A</v>
      </c>
    </row>
    <row r="569" spans="1:5" x14ac:dyDescent="0.25">
      <c r="A569" s="28" t="s">
        <v>1161</v>
      </c>
      <c r="B569">
        <v>2017</v>
      </c>
      <c r="C569">
        <v>2018</v>
      </c>
      <c r="D569" s="37" t="str">
        <f t="shared" si="8"/>
        <v>2017-2018</v>
      </c>
      <c r="E569" t="e">
        <f>VLOOKUP(Лист3!$A569,Табл1!$C$6:$C$176,1,FALSE)</f>
        <v>#N/A</v>
      </c>
    </row>
    <row r="570" spans="1:5" x14ac:dyDescent="0.25">
      <c r="A570" s="28" t="s">
        <v>325</v>
      </c>
      <c r="B570">
        <v>2017</v>
      </c>
      <c r="C570">
        <v>2019</v>
      </c>
      <c r="D570" s="37" t="str">
        <f t="shared" si="8"/>
        <v>2017-2019</v>
      </c>
      <c r="E570" t="e">
        <f>VLOOKUP(Лист3!$A570,Табл1!$C$6:$C$176,1,FALSE)</f>
        <v>#N/A</v>
      </c>
    </row>
    <row r="571" spans="1:5" x14ac:dyDescent="0.25">
      <c r="A571" s="28" t="s">
        <v>326</v>
      </c>
      <c r="B571">
        <v>2017</v>
      </c>
      <c r="C571">
        <v>2019</v>
      </c>
      <c r="D571" s="37" t="str">
        <f t="shared" si="8"/>
        <v>2017-2019</v>
      </c>
      <c r="E571" t="e">
        <f>VLOOKUP(Лист3!$A571,Табл1!$C$6:$C$176,1,FALSE)</f>
        <v>#N/A</v>
      </c>
    </row>
    <row r="572" spans="1:5" x14ac:dyDescent="0.25">
      <c r="A572" s="28" t="s">
        <v>327</v>
      </c>
      <c r="B572">
        <v>2017</v>
      </c>
      <c r="C572">
        <v>2019</v>
      </c>
      <c r="D572" s="37" t="str">
        <f t="shared" si="8"/>
        <v>2017-2019</v>
      </c>
      <c r="E572" t="e">
        <f>VLOOKUP(Лист3!$A572,Табл1!$C$6:$C$176,1,FALSE)</f>
        <v>#N/A</v>
      </c>
    </row>
    <row r="573" spans="1:5" x14ac:dyDescent="0.25">
      <c r="A573" s="28" t="s">
        <v>328</v>
      </c>
      <c r="B573">
        <v>2017</v>
      </c>
      <c r="C573">
        <v>2019</v>
      </c>
      <c r="D573" s="37" t="str">
        <f t="shared" si="8"/>
        <v>2017-2019</v>
      </c>
      <c r="E573" t="e">
        <f>VLOOKUP(Лист3!$A573,Табл1!$C$6:$C$176,1,FALSE)</f>
        <v>#N/A</v>
      </c>
    </row>
    <row r="574" spans="1:5" x14ac:dyDescent="0.25">
      <c r="A574" s="28" t="s">
        <v>1162</v>
      </c>
      <c r="B574">
        <v>2017</v>
      </c>
      <c r="C574">
        <v>2018</v>
      </c>
      <c r="D574" s="37" t="str">
        <f t="shared" si="8"/>
        <v>2017-2018</v>
      </c>
      <c r="E574" t="e">
        <f>VLOOKUP(Лист3!$A574,Табл1!$C$6:$C$176,1,FALSE)</f>
        <v>#N/A</v>
      </c>
    </row>
    <row r="575" spans="1:5" x14ac:dyDescent="0.25">
      <c r="A575" s="28" t="s">
        <v>1163</v>
      </c>
      <c r="B575">
        <v>2017</v>
      </c>
      <c r="C575">
        <v>2018</v>
      </c>
      <c r="D575" s="37" t="str">
        <f t="shared" si="8"/>
        <v>2017-2018</v>
      </c>
      <c r="E575" t="e">
        <f>VLOOKUP(Лист3!$A575,Табл1!$C$6:$C$176,1,FALSE)</f>
        <v>#N/A</v>
      </c>
    </row>
    <row r="576" spans="1:5" x14ac:dyDescent="0.25">
      <c r="A576" s="28" t="s">
        <v>329</v>
      </c>
      <c r="B576">
        <v>2017</v>
      </c>
      <c r="C576">
        <v>2019</v>
      </c>
      <c r="D576" s="37" t="str">
        <f t="shared" si="8"/>
        <v>2017-2019</v>
      </c>
      <c r="E576" t="e">
        <f>VLOOKUP(Лист3!$A576,Табл1!$C$6:$C$176,1,FALSE)</f>
        <v>#N/A</v>
      </c>
    </row>
    <row r="577" spans="1:5" x14ac:dyDescent="0.25">
      <c r="A577" s="28" t="s">
        <v>1164</v>
      </c>
      <c r="B577">
        <v>2017</v>
      </c>
      <c r="C577">
        <v>2018</v>
      </c>
      <c r="D577" s="37" t="str">
        <f t="shared" si="8"/>
        <v>2017-2018</v>
      </c>
      <c r="E577" t="e">
        <f>VLOOKUP(Лист3!$A577,Табл1!$C$6:$C$176,1,FALSE)</f>
        <v>#N/A</v>
      </c>
    </row>
    <row r="578" spans="1:5" x14ac:dyDescent="0.25">
      <c r="A578" s="28" t="s">
        <v>330</v>
      </c>
      <c r="B578">
        <v>2017</v>
      </c>
      <c r="C578">
        <v>2019</v>
      </c>
      <c r="D578" s="37" t="str">
        <f t="shared" si="8"/>
        <v>2017-2019</v>
      </c>
      <c r="E578" t="e">
        <f>VLOOKUP(Лист3!$A578,Табл1!$C$6:$C$176,1,FALSE)</f>
        <v>#N/A</v>
      </c>
    </row>
    <row r="579" spans="1:5" x14ac:dyDescent="0.25">
      <c r="A579" s="28" t="s">
        <v>331</v>
      </c>
      <c r="B579">
        <v>2017</v>
      </c>
      <c r="C579">
        <v>2019</v>
      </c>
      <c r="D579" s="37" t="str">
        <f t="shared" ref="D579:D642" si="9">CONCATENATE(B579,"-",C579)</f>
        <v>2017-2019</v>
      </c>
      <c r="E579" t="e">
        <f>VLOOKUP(Лист3!$A579,Табл1!$C$6:$C$176,1,FALSE)</f>
        <v>#N/A</v>
      </c>
    </row>
    <row r="580" spans="1:5" x14ac:dyDescent="0.25">
      <c r="A580" s="28" t="s">
        <v>332</v>
      </c>
      <c r="B580">
        <v>2017</v>
      </c>
      <c r="C580">
        <v>2019</v>
      </c>
      <c r="D580" s="37" t="str">
        <f t="shared" si="9"/>
        <v>2017-2019</v>
      </c>
      <c r="E580" t="e">
        <f>VLOOKUP(Лист3!$A580,Табл1!$C$6:$C$176,1,FALSE)</f>
        <v>#N/A</v>
      </c>
    </row>
    <row r="581" spans="1:5" x14ac:dyDescent="0.25">
      <c r="A581" s="28" t="s">
        <v>333</v>
      </c>
      <c r="B581">
        <v>2017</v>
      </c>
      <c r="C581">
        <v>2019</v>
      </c>
      <c r="D581" s="37" t="str">
        <f t="shared" si="9"/>
        <v>2017-2019</v>
      </c>
      <c r="E581" t="e">
        <f>VLOOKUP(Лист3!$A581,Табл1!$C$6:$C$176,1,FALSE)</f>
        <v>#N/A</v>
      </c>
    </row>
    <row r="582" spans="1:5" x14ac:dyDescent="0.25">
      <c r="A582" s="28" t="s">
        <v>1165</v>
      </c>
      <c r="B582">
        <v>2017</v>
      </c>
      <c r="C582">
        <v>2018</v>
      </c>
      <c r="D582" s="37" t="str">
        <f t="shared" si="9"/>
        <v>2017-2018</v>
      </c>
      <c r="E582" t="e">
        <f>VLOOKUP(Лист3!$A582,Табл1!$C$6:$C$176,1,FALSE)</f>
        <v>#N/A</v>
      </c>
    </row>
    <row r="583" spans="1:5" x14ac:dyDescent="0.25">
      <c r="A583" s="28" t="s">
        <v>1166</v>
      </c>
      <c r="B583">
        <v>2018</v>
      </c>
      <c r="C583">
        <v>2018</v>
      </c>
      <c r="D583" s="37" t="str">
        <f t="shared" si="9"/>
        <v>2018-2018</v>
      </c>
      <c r="E583" t="e">
        <f>VLOOKUP(Лист3!$A583,Табл1!$C$6:$C$176,1,FALSE)</f>
        <v>#N/A</v>
      </c>
    </row>
    <row r="584" spans="1:5" x14ac:dyDescent="0.25">
      <c r="A584" s="28" t="s">
        <v>1167</v>
      </c>
      <c r="B584">
        <v>2018</v>
      </c>
      <c r="C584">
        <v>2018</v>
      </c>
      <c r="D584" s="37" t="str">
        <f t="shared" si="9"/>
        <v>2018-2018</v>
      </c>
      <c r="E584" t="e">
        <f>VLOOKUP(Лист3!$A584,Табл1!$C$6:$C$176,1,FALSE)</f>
        <v>#N/A</v>
      </c>
    </row>
    <row r="585" spans="1:5" x14ac:dyDescent="0.25">
      <c r="A585" s="28" t="s">
        <v>1168</v>
      </c>
      <c r="B585">
        <v>2015</v>
      </c>
      <c r="C585">
        <v>2017</v>
      </c>
      <c r="D585" s="37" t="str">
        <f t="shared" si="9"/>
        <v>2015-2017</v>
      </c>
      <c r="E585" t="e">
        <f>VLOOKUP(Лист3!$A585,Табл1!$C$6:$C$176,1,FALSE)</f>
        <v>#N/A</v>
      </c>
    </row>
    <row r="586" spans="1:5" x14ac:dyDescent="0.25">
      <c r="A586" s="28" t="s">
        <v>334</v>
      </c>
      <c r="B586">
        <v>2017</v>
      </c>
      <c r="C586">
        <v>2020</v>
      </c>
      <c r="D586" s="37" t="str">
        <f t="shared" si="9"/>
        <v>2017-2020</v>
      </c>
      <c r="E586" t="e">
        <f>VLOOKUP(Лист3!$A586,Табл1!$C$6:$C$176,1,FALSE)</f>
        <v>#N/A</v>
      </c>
    </row>
    <row r="587" spans="1:5" x14ac:dyDescent="0.25">
      <c r="A587" s="28" t="s">
        <v>335</v>
      </c>
      <c r="B587">
        <v>2017</v>
      </c>
      <c r="C587">
        <v>2020</v>
      </c>
      <c r="D587" s="37" t="str">
        <f t="shared" si="9"/>
        <v>2017-2020</v>
      </c>
      <c r="E587" t="e">
        <f>VLOOKUP(Лист3!$A587,Табл1!$C$6:$C$176,1,FALSE)</f>
        <v>#N/A</v>
      </c>
    </row>
    <row r="588" spans="1:5" x14ac:dyDescent="0.25">
      <c r="A588" s="28" t="s">
        <v>336</v>
      </c>
      <c r="B588">
        <v>2017</v>
      </c>
      <c r="C588">
        <v>2020</v>
      </c>
      <c r="D588" s="37" t="str">
        <f t="shared" si="9"/>
        <v>2017-2020</v>
      </c>
      <c r="E588" t="e">
        <f>VLOOKUP(Лист3!$A588,Табл1!$C$6:$C$176,1,FALSE)</f>
        <v>#N/A</v>
      </c>
    </row>
    <row r="589" spans="1:5" x14ac:dyDescent="0.25">
      <c r="A589" s="28" t="s">
        <v>337</v>
      </c>
      <c r="B589">
        <v>2017</v>
      </c>
      <c r="C589">
        <v>2020</v>
      </c>
      <c r="D589" s="37" t="str">
        <f t="shared" si="9"/>
        <v>2017-2020</v>
      </c>
      <c r="E589" t="e">
        <f>VLOOKUP(Лист3!$A589,Табл1!$C$6:$C$176,1,FALSE)</f>
        <v>#N/A</v>
      </c>
    </row>
    <row r="590" spans="1:5" x14ac:dyDescent="0.25">
      <c r="A590" s="28" t="s">
        <v>338</v>
      </c>
      <c r="B590">
        <v>2017</v>
      </c>
      <c r="C590">
        <v>2020</v>
      </c>
      <c r="D590" s="37" t="str">
        <f t="shared" si="9"/>
        <v>2017-2020</v>
      </c>
      <c r="E590" t="e">
        <f>VLOOKUP(Лист3!$A590,Табл1!$C$6:$C$176,1,FALSE)</f>
        <v>#N/A</v>
      </c>
    </row>
    <row r="591" spans="1:5" x14ac:dyDescent="0.25">
      <c r="A591" s="28" t="s">
        <v>339</v>
      </c>
      <c r="B591">
        <v>2017</v>
      </c>
      <c r="C591">
        <v>2020</v>
      </c>
      <c r="D591" s="37" t="str">
        <f t="shared" si="9"/>
        <v>2017-2020</v>
      </c>
      <c r="E591" t="e">
        <f>VLOOKUP(Лист3!$A591,Табл1!$C$6:$C$176,1,FALSE)</f>
        <v>#N/A</v>
      </c>
    </row>
    <row r="592" spans="1:5" x14ac:dyDescent="0.25">
      <c r="A592" s="28" t="s">
        <v>340</v>
      </c>
      <c r="B592">
        <v>2017</v>
      </c>
      <c r="C592">
        <v>2020</v>
      </c>
      <c r="D592" s="37" t="str">
        <f t="shared" si="9"/>
        <v>2017-2020</v>
      </c>
      <c r="E592" t="e">
        <f>VLOOKUP(Лист3!$A592,Табл1!$C$6:$C$176,1,FALSE)</f>
        <v>#N/A</v>
      </c>
    </row>
    <row r="593" spans="1:5" x14ac:dyDescent="0.25">
      <c r="A593" s="28" t="s">
        <v>341</v>
      </c>
      <c r="B593">
        <v>2017</v>
      </c>
      <c r="C593">
        <v>2020</v>
      </c>
      <c r="D593" s="37" t="str">
        <f t="shared" si="9"/>
        <v>2017-2020</v>
      </c>
      <c r="E593" t="e">
        <f>VLOOKUP(Лист3!$A593,Табл1!$C$6:$C$176,1,FALSE)</f>
        <v>#N/A</v>
      </c>
    </row>
    <row r="594" spans="1:5" x14ac:dyDescent="0.25">
      <c r="A594" s="28" t="s">
        <v>342</v>
      </c>
      <c r="B594">
        <v>2017</v>
      </c>
      <c r="C594">
        <v>2020</v>
      </c>
      <c r="D594" s="37" t="str">
        <f t="shared" si="9"/>
        <v>2017-2020</v>
      </c>
      <c r="E594" t="e">
        <f>VLOOKUP(Лист3!$A594,Табл1!$C$6:$C$176,1,FALSE)</f>
        <v>#N/A</v>
      </c>
    </row>
    <row r="595" spans="1:5" x14ac:dyDescent="0.25">
      <c r="A595" s="28" t="s">
        <v>343</v>
      </c>
      <c r="B595">
        <v>2017</v>
      </c>
      <c r="C595">
        <v>2020</v>
      </c>
      <c r="D595" s="37" t="str">
        <f t="shared" si="9"/>
        <v>2017-2020</v>
      </c>
      <c r="E595" t="e">
        <f>VLOOKUP(Лист3!$A595,Табл1!$C$6:$C$176,1,FALSE)</f>
        <v>#N/A</v>
      </c>
    </row>
    <row r="596" spans="1:5" x14ac:dyDescent="0.25">
      <c r="A596" s="28" t="s">
        <v>344</v>
      </c>
      <c r="B596">
        <v>2017</v>
      </c>
      <c r="C596">
        <v>2020</v>
      </c>
      <c r="D596" s="37" t="str">
        <f t="shared" si="9"/>
        <v>2017-2020</v>
      </c>
      <c r="E596" t="e">
        <f>VLOOKUP(Лист3!$A596,Табл1!$C$6:$C$176,1,FALSE)</f>
        <v>#N/A</v>
      </c>
    </row>
    <row r="597" spans="1:5" x14ac:dyDescent="0.25">
      <c r="A597" s="28" t="s">
        <v>345</v>
      </c>
      <c r="B597">
        <v>2017</v>
      </c>
      <c r="C597">
        <v>2020</v>
      </c>
      <c r="D597" s="37" t="str">
        <f t="shared" si="9"/>
        <v>2017-2020</v>
      </c>
      <c r="E597" t="e">
        <f>VLOOKUP(Лист3!$A597,Табл1!$C$6:$C$176,1,FALSE)</f>
        <v>#N/A</v>
      </c>
    </row>
    <row r="598" spans="1:5" x14ac:dyDescent="0.25">
      <c r="A598" s="28" t="s">
        <v>346</v>
      </c>
      <c r="B598">
        <v>2017</v>
      </c>
      <c r="C598">
        <v>2020</v>
      </c>
      <c r="D598" s="37" t="str">
        <f t="shared" si="9"/>
        <v>2017-2020</v>
      </c>
      <c r="E598" t="e">
        <f>VLOOKUP(Лист3!$A598,Табл1!$C$6:$C$176,1,FALSE)</f>
        <v>#N/A</v>
      </c>
    </row>
    <row r="599" spans="1:5" x14ac:dyDescent="0.25">
      <c r="A599" s="28" t="s">
        <v>347</v>
      </c>
      <c r="B599">
        <v>2017</v>
      </c>
      <c r="C599">
        <v>2020</v>
      </c>
      <c r="D599" s="37" t="str">
        <f t="shared" si="9"/>
        <v>2017-2020</v>
      </c>
      <c r="E599" t="e">
        <f>VLOOKUP(Лист3!$A599,Табл1!$C$6:$C$176,1,FALSE)</f>
        <v>#N/A</v>
      </c>
    </row>
    <row r="600" spans="1:5" x14ac:dyDescent="0.25">
      <c r="A600" s="28" t="s">
        <v>1169</v>
      </c>
      <c r="B600">
        <v>2014</v>
      </c>
      <c r="C600">
        <v>2016</v>
      </c>
      <c r="D600" s="37" t="str">
        <f t="shared" si="9"/>
        <v>2014-2016</v>
      </c>
      <c r="E600" t="e">
        <f>VLOOKUP(Лист3!$A600,Табл1!$C$6:$C$176,1,FALSE)</f>
        <v>#N/A</v>
      </c>
    </row>
    <row r="601" spans="1:5" x14ac:dyDescent="0.25">
      <c r="A601" s="28" t="s">
        <v>348</v>
      </c>
      <c r="B601">
        <v>2017</v>
      </c>
      <c r="C601">
        <v>2020</v>
      </c>
      <c r="D601" s="37" t="str">
        <f t="shared" si="9"/>
        <v>2017-2020</v>
      </c>
      <c r="E601" t="e">
        <f>VLOOKUP(Лист3!$A601,Табл1!$C$6:$C$176,1,FALSE)</f>
        <v>#N/A</v>
      </c>
    </row>
    <row r="602" spans="1:5" x14ac:dyDescent="0.25">
      <c r="A602" s="28" t="s">
        <v>1170</v>
      </c>
      <c r="B602">
        <v>2017</v>
      </c>
      <c r="C602">
        <v>2017</v>
      </c>
      <c r="D602" s="37" t="str">
        <f t="shared" si="9"/>
        <v>2017-2017</v>
      </c>
      <c r="E602" t="e">
        <f>VLOOKUP(Лист3!$A602,Табл1!$C$6:$C$176,1,FALSE)</f>
        <v>#N/A</v>
      </c>
    </row>
    <row r="603" spans="1:5" x14ac:dyDescent="0.25">
      <c r="A603" s="28" t="s">
        <v>1171</v>
      </c>
      <c r="B603">
        <v>2017</v>
      </c>
      <c r="C603">
        <v>2017</v>
      </c>
      <c r="D603" s="37" t="str">
        <f t="shared" si="9"/>
        <v>2017-2017</v>
      </c>
      <c r="E603" t="e">
        <f>VLOOKUP(Лист3!$A603,Табл1!$C$6:$C$176,1,FALSE)</f>
        <v>#N/A</v>
      </c>
    </row>
    <row r="604" spans="1:5" x14ac:dyDescent="0.25">
      <c r="A604" s="28" t="s">
        <v>1172</v>
      </c>
      <c r="B604">
        <v>2016</v>
      </c>
      <c r="C604">
        <v>2017</v>
      </c>
      <c r="D604" s="37" t="str">
        <f t="shared" si="9"/>
        <v>2016-2017</v>
      </c>
      <c r="E604" t="e">
        <f>VLOOKUP(Лист3!$A604,Табл1!$C$6:$C$176,1,FALSE)</f>
        <v>#N/A</v>
      </c>
    </row>
    <row r="605" spans="1:5" x14ac:dyDescent="0.25">
      <c r="A605" s="28" t="s">
        <v>1173</v>
      </c>
      <c r="B605">
        <v>2016</v>
      </c>
      <c r="C605">
        <v>2016</v>
      </c>
      <c r="D605" s="37" t="str">
        <f t="shared" si="9"/>
        <v>2016-2016</v>
      </c>
      <c r="E605" t="e">
        <f>VLOOKUP(Лист3!$A605,Табл1!$C$6:$C$176,1,FALSE)</f>
        <v>#N/A</v>
      </c>
    </row>
    <row r="606" spans="1:5" x14ac:dyDescent="0.25">
      <c r="A606" s="28" t="s">
        <v>349</v>
      </c>
      <c r="B606">
        <v>2017</v>
      </c>
      <c r="C606">
        <v>2020</v>
      </c>
      <c r="D606" s="37" t="str">
        <f t="shared" si="9"/>
        <v>2017-2020</v>
      </c>
      <c r="E606" t="e">
        <f>VLOOKUP(Лист3!$A606,Табл1!$C$6:$C$176,1,FALSE)</f>
        <v>#N/A</v>
      </c>
    </row>
    <row r="607" spans="1:5" x14ac:dyDescent="0.25">
      <c r="A607" s="28" t="s">
        <v>350</v>
      </c>
      <c r="B607">
        <v>2017</v>
      </c>
      <c r="C607">
        <v>2020</v>
      </c>
      <c r="D607" s="37" t="str">
        <f t="shared" si="9"/>
        <v>2017-2020</v>
      </c>
      <c r="E607" t="e">
        <f>VLOOKUP(Лист3!$A607,Табл1!$C$6:$C$176,1,FALSE)</f>
        <v>#N/A</v>
      </c>
    </row>
    <row r="608" spans="1:5" x14ac:dyDescent="0.25">
      <c r="A608" s="28" t="s">
        <v>351</v>
      </c>
      <c r="B608">
        <v>2017</v>
      </c>
      <c r="C608">
        <v>2020</v>
      </c>
      <c r="D608" s="37" t="str">
        <f t="shared" si="9"/>
        <v>2017-2020</v>
      </c>
      <c r="E608" t="e">
        <f>VLOOKUP(Лист3!$A608,Табл1!$C$6:$C$176,1,FALSE)</f>
        <v>#N/A</v>
      </c>
    </row>
    <row r="609" spans="1:5" x14ac:dyDescent="0.25">
      <c r="A609" s="28" t="s">
        <v>352</v>
      </c>
      <c r="B609">
        <v>2017</v>
      </c>
      <c r="C609">
        <v>2020</v>
      </c>
      <c r="D609" s="37" t="str">
        <f t="shared" si="9"/>
        <v>2017-2020</v>
      </c>
      <c r="E609" t="e">
        <f>VLOOKUP(Лист3!$A609,Табл1!$C$6:$C$176,1,FALSE)</f>
        <v>#N/A</v>
      </c>
    </row>
    <row r="610" spans="1:5" x14ac:dyDescent="0.25">
      <c r="A610" s="28" t="s">
        <v>353</v>
      </c>
      <c r="B610">
        <v>2017</v>
      </c>
      <c r="C610">
        <v>2020</v>
      </c>
      <c r="D610" s="37" t="str">
        <f t="shared" si="9"/>
        <v>2017-2020</v>
      </c>
      <c r="E610" t="e">
        <f>VLOOKUP(Лист3!$A610,Табл1!$C$6:$C$176,1,FALSE)</f>
        <v>#N/A</v>
      </c>
    </row>
    <row r="611" spans="1:5" x14ac:dyDescent="0.25">
      <c r="A611" s="28" t="s">
        <v>354</v>
      </c>
      <c r="B611">
        <v>2017</v>
      </c>
      <c r="C611">
        <v>2020</v>
      </c>
      <c r="D611" s="37" t="str">
        <f t="shared" si="9"/>
        <v>2017-2020</v>
      </c>
      <c r="E611" t="e">
        <f>VLOOKUP(Лист3!$A611,Табл1!$C$6:$C$176,1,FALSE)</f>
        <v>#N/A</v>
      </c>
    </row>
    <row r="612" spans="1:5" x14ac:dyDescent="0.25">
      <c r="A612" s="28" t="s">
        <v>355</v>
      </c>
      <c r="B612">
        <v>2017</v>
      </c>
      <c r="C612">
        <v>2020</v>
      </c>
      <c r="D612" s="37" t="str">
        <f t="shared" si="9"/>
        <v>2017-2020</v>
      </c>
      <c r="E612" t="e">
        <f>VLOOKUP(Лист3!$A612,Табл1!$C$6:$C$176,1,FALSE)</f>
        <v>#N/A</v>
      </c>
    </row>
    <row r="613" spans="1:5" x14ac:dyDescent="0.25">
      <c r="A613" s="28" t="s">
        <v>356</v>
      </c>
      <c r="B613">
        <v>2017</v>
      </c>
      <c r="C613">
        <v>2020</v>
      </c>
      <c r="D613" s="37" t="str">
        <f t="shared" si="9"/>
        <v>2017-2020</v>
      </c>
      <c r="E613" t="e">
        <f>VLOOKUP(Лист3!$A613,Табл1!$C$6:$C$176,1,FALSE)</f>
        <v>#N/A</v>
      </c>
    </row>
    <row r="614" spans="1:5" x14ac:dyDescent="0.25">
      <c r="A614" s="28" t="s">
        <v>357</v>
      </c>
      <c r="B614">
        <v>2017</v>
      </c>
      <c r="C614">
        <v>2020</v>
      </c>
      <c r="D614" s="37" t="str">
        <f t="shared" si="9"/>
        <v>2017-2020</v>
      </c>
      <c r="E614" t="e">
        <f>VLOOKUP(Лист3!$A614,Табл1!$C$6:$C$176,1,FALSE)</f>
        <v>#N/A</v>
      </c>
    </row>
    <row r="615" spans="1:5" x14ac:dyDescent="0.25">
      <c r="A615" s="28" t="s">
        <v>358</v>
      </c>
      <c r="B615">
        <v>2017</v>
      </c>
      <c r="C615">
        <v>2020</v>
      </c>
      <c r="D615" s="37" t="str">
        <f t="shared" si="9"/>
        <v>2017-2020</v>
      </c>
      <c r="E615" t="e">
        <f>VLOOKUP(Лист3!$A615,Табл1!$C$6:$C$176,1,FALSE)</f>
        <v>#N/A</v>
      </c>
    </row>
    <row r="616" spans="1:5" x14ac:dyDescent="0.25">
      <c r="A616" s="28" t="s">
        <v>1174</v>
      </c>
      <c r="B616">
        <v>2016</v>
      </c>
      <c r="C616">
        <v>2016</v>
      </c>
      <c r="D616" s="37" t="str">
        <f t="shared" si="9"/>
        <v>2016-2016</v>
      </c>
      <c r="E616" t="e">
        <f>VLOOKUP(Лист3!$A616,Табл1!$C$6:$C$176,1,FALSE)</f>
        <v>#N/A</v>
      </c>
    </row>
    <row r="617" spans="1:5" x14ac:dyDescent="0.25">
      <c r="A617" s="28" t="s">
        <v>359</v>
      </c>
      <c r="B617">
        <v>2017</v>
      </c>
      <c r="C617">
        <v>2020</v>
      </c>
      <c r="D617" s="37" t="str">
        <f t="shared" si="9"/>
        <v>2017-2020</v>
      </c>
      <c r="E617" t="e">
        <f>VLOOKUP(Лист3!$A617,Табл1!$C$6:$C$176,1,FALSE)</f>
        <v>#N/A</v>
      </c>
    </row>
    <row r="618" spans="1:5" x14ac:dyDescent="0.25">
      <c r="A618" s="28" t="s">
        <v>360</v>
      </c>
      <c r="B618">
        <v>2017</v>
      </c>
      <c r="C618">
        <v>2020</v>
      </c>
      <c r="D618" s="37" t="str">
        <f t="shared" si="9"/>
        <v>2017-2020</v>
      </c>
      <c r="E618" t="e">
        <f>VLOOKUP(Лист3!$A618,Табл1!$C$6:$C$176,1,FALSE)</f>
        <v>#N/A</v>
      </c>
    </row>
    <row r="619" spans="1:5" x14ac:dyDescent="0.25">
      <c r="A619" s="28" t="s">
        <v>361</v>
      </c>
      <c r="B619">
        <v>2017</v>
      </c>
      <c r="C619">
        <v>2020</v>
      </c>
      <c r="D619" s="37" t="str">
        <f t="shared" si="9"/>
        <v>2017-2020</v>
      </c>
      <c r="E619" t="e">
        <f>VLOOKUP(Лист3!$A619,Табл1!$C$6:$C$176,1,FALSE)</f>
        <v>#N/A</v>
      </c>
    </row>
    <row r="620" spans="1:5" x14ac:dyDescent="0.25">
      <c r="A620" s="28" t="s">
        <v>362</v>
      </c>
      <c r="B620">
        <v>2017</v>
      </c>
      <c r="C620">
        <v>2020</v>
      </c>
      <c r="D620" s="37" t="str">
        <f t="shared" si="9"/>
        <v>2017-2020</v>
      </c>
      <c r="E620" t="e">
        <f>VLOOKUP(Лист3!$A620,Табл1!$C$6:$C$176,1,FALSE)</f>
        <v>#N/A</v>
      </c>
    </row>
    <row r="621" spans="1:5" x14ac:dyDescent="0.25">
      <c r="A621" s="28" t="s">
        <v>363</v>
      </c>
      <c r="B621">
        <v>2017</v>
      </c>
      <c r="C621">
        <v>2020</v>
      </c>
      <c r="D621" s="37" t="str">
        <f t="shared" si="9"/>
        <v>2017-2020</v>
      </c>
      <c r="E621" t="e">
        <f>VLOOKUP(Лист3!$A621,Табл1!$C$6:$C$176,1,FALSE)</f>
        <v>#N/A</v>
      </c>
    </row>
    <row r="622" spans="1:5" x14ac:dyDescent="0.25">
      <c r="A622" s="28" t="s">
        <v>364</v>
      </c>
      <c r="B622">
        <v>2017</v>
      </c>
      <c r="C622">
        <v>2020</v>
      </c>
      <c r="D622" s="37" t="str">
        <f t="shared" si="9"/>
        <v>2017-2020</v>
      </c>
      <c r="E622" t="e">
        <f>VLOOKUP(Лист3!$A622,Табл1!$C$6:$C$176,1,FALSE)</f>
        <v>#N/A</v>
      </c>
    </row>
    <row r="623" spans="1:5" x14ac:dyDescent="0.25">
      <c r="A623" s="28" t="s">
        <v>365</v>
      </c>
      <c r="B623">
        <v>2017</v>
      </c>
      <c r="C623">
        <v>2020</v>
      </c>
      <c r="D623" s="37" t="str">
        <f t="shared" si="9"/>
        <v>2017-2020</v>
      </c>
      <c r="E623" t="e">
        <f>VLOOKUP(Лист3!$A623,Табл1!$C$6:$C$176,1,FALSE)</f>
        <v>#N/A</v>
      </c>
    </row>
    <row r="624" spans="1:5" x14ac:dyDescent="0.25">
      <c r="A624" s="28" t="s">
        <v>366</v>
      </c>
      <c r="B624">
        <v>2017</v>
      </c>
      <c r="C624">
        <v>2020</v>
      </c>
      <c r="D624" s="37" t="str">
        <f t="shared" si="9"/>
        <v>2017-2020</v>
      </c>
      <c r="E624" t="e">
        <f>VLOOKUP(Лист3!$A624,Табл1!$C$6:$C$176,1,FALSE)</f>
        <v>#N/A</v>
      </c>
    </row>
    <row r="625" spans="1:5" x14ac:dyDescent="0.25">
      <c r="A625" s="28" t="s">
        <v>367</v>
      </c>
      <c r="B625">
        <v>2017</v>
      </c>
      <c r="C625">
        <v>2020</v>
      </c>
      <c r="D625" s="37" t="str">
        <f t="shared" si="9"/>
        <v>2017-2020</v>
      </c>
      <c r="E625" t="e">
        <f>VLOOKUP(Лист3!$A625,Табл1!$C$6:$C$176,1,FALSE)</f>
        <v>#N/A</v>
      </c>
    </row>
    <row r="626" spans="1:5" x14ac:dyDescent="0.25">
      <c r="A626" s="28" t="s">
        <v>368</v>
      </c>
      <c r="B626">
        <v>2017</v>
      </c>
      <c r="C626">
        <v>2020</v>
      </c>
      <c r="D626" s="37" t="str">
        <f t="shared" si="9"/>
        <v>2017-2020</v>
      </c>
      <c r="E626" t="e">
        <f>VLOOKUP(Лист3!$A626,Табл1!$C$6:$C$176,1,FALSE)</f>
        <v>#N/A</v>
      </c>
    </row>
    <row r="627" spans="1:5" x14ac:dyDescent="0.25">
      <c r="A627" s="28" t="s">
        <v>369</v>
      </c>
      <c r="B627">
        <v>2014</v>
      </c>
      <c r="C627">
        <v>2023</v>
      </c>
      <c r="D627" s="37" t="str">
        <f t="shared" si="9"/>
        <v>2014-2023</v>
      </c>
      <c r="E627" t="e">
        <f>VLOOKUP(Лист3!$A627,Табл1!$C$6:$C$176,1,FALSE)</f>
        <v>#N/A</v>
      </c>
    </row>
    <row r="628" spans="1:5" x14ac:dyDescent="0.25">
      <c r="A628" s="28" t="s">
        <v>370</v>
      </c>
      <c r="B628">
        <v>2017</v>
      </c>
      <c r="C628">
        <v>2020</v>
      </c>
      <c r="D628" s="37" t="str">
        <f t="shared" si="9"/>
        <v>2017-2020</v>
      </c>
      <c r="E628" t="e">
        <f>VLOOKUP(Лист3!$A628,Табл1!$C$6:$C$176,1,FALSE)</f>
        <v>#N/A</v>
      </c>
    </row>
    <row r="629" spans="1:5" x14ac:dyDescent="0.25">
      <c r="A629" s="28" t="s">
        <v>371</v>
      </c>
      <c r="B629">
        <v>2017</v>
      </c>
      <c r="C629">
        <v>2020</v>
      </c>
      <c r="D629" s="37" t="str">
        <f t="shared" si="9"/>
        <v>2017-2020</v>
      </c>
      <c r="E629" t="e">
        <f>VLOOKUP(Лист3!$A629,Табл1!$C$6:$C$176,1,FALSE)</f>
        <v>#N/A</v>
      </c>
    </row>
    <row r="630" spans="1:5" x14ac:dyDescent="0.25">
      <c r="A630" s="28" t="s">
        <v>372</v>
      </c>
      <c r="B630">
        <v>2017</v>
      </c>
      <c r="C630">
        <v>2020</v>
      </c>
      <c r="D630" s="37" t="str">
        <f t="shared" si="9"/>
        <v>2017-2020</v>
      </c>
      <c r="E630" t="e">
        <f>VLOOKUP(Лист3!$A630,Табл1!$C$6:$C$176,1,FALSE)</f>
        <v>#N/A</v>
      </c>
    </row>
    <row r="631" spans="1:5" x14ac:dyDescent="0.25">
      <c r="A631" s="28" t="s">
        <v>373</v>
      </c>
      <c r="B631">
        <v>2017</v>
      </c>
      <c r="C631">
        <v>2020</v>
      </c>
      <c r="D631" s="37" t="str">
        <f t="shared" si="9"/>
        <v>2017-2020</v>
      </c>
      <c r="E631" t="e">
        <f>VLOOKUP(Лист3!$A631,Табл1!$C$6:$C$176,1,FALSE)</f>
        <v>#N/A</v>
      </c>
    </row>
    <row r="632" spans="1:5" x14ac:dyDescent="0.25">
      <c r="A632" s="28" t="s">
        <v>374</v>
      </c>
      <c r="B632">
        <v>2017</v>
      </c>
      <c r="C632">
        <v>2020</v>
      </c>
      <c r="D632" s="37" t="str">
        <f t="shared" si="9"/>
        <v>2017-2020</v>
      </c>
      <c r="E632" t="e">
        <f>VLOOKUP(Лист3!$A632,Табл1!$C$6:$C$176,1,FALSE)</f>
        <v>#N/A</v>
      </c>
    </row>
    <row r="633" spans="1:5" x14ac:dyDescent="0.25">
      <c r="A633" s="28" t="s">
        <v>375</v>
      </c>
      <c r="B633">
        <v>2017</v>
      </c>
      <c r="C633">
        <v>2020</v>
      </c>
      <c r="D633" s="37" t="str">
        <f t="shared" si="9"/>
        <v>2017-2020</v>
      </c>
      <c r="E633" t="e">
        <f>VLOOKUP(Лист3!$A633,Табл1!$C$6:$C$176,1,FALSE)</f>
        <v>#N/A</v>
      </c>
    </row>
    <row r="634" spans="1:5" x14ac:dyDescent="0.25">
      <c r="A634" s="28" t="s">
        <v>376</v>
      </c>
      <c r="B634">
        <v>2017</v>
      </c>
      <c r="C634">
        <v>2020</v>
      </c>
      <c r="D634" s="37" t="str">
        <f t="shared" si="9"/>
        <v>2017-2020</v>
      </c>
      <c r="E634" t="e">
        <f>VLOOKUP(Лист3!$A634,Табл1!$C$6:$C$176,1,FALSE)</f>
        <v>#N/A</v>
      </c>
    </row>
    <row r="635" spans="1:5" x14ac:dyDescent="0.25">
      <c r="A635" s="28" t="s">
        <v>377</v>
      </c>
      <c r="B635">
        <v>2017</v>
      </c>
      <c r="C635">
        <v>2020</v>
      </c>
      <c r="D635" s="37" t="str">
        <f t="shared" si="9"/>
        <v>2017-2020</v>
      </c>
      <c r="E635" t="e">
        <f>VLOOKUP(Лист3!$A635,Табл1!$C$6:$C$176,1,FALSE)</f>
        <v>#N/A</v>
      </c>
    </row>
    <row r="636" spans="1:5" x14ac:dyDescent="0.25">
      <c r="A636" s="28" t="s">
        <v>378</v>
      </c>
      <c r="B636">
        <v>2017</v>
      </c>
      <c r="C636">
        <v>2020</v>
      </c>
      <c r="D636" s="37" t="str">
        <f t="shared" si="9"/>
        <v>2017-2020</v>
      </c>
      <c r="E636" t="e">
        <f>VLOOKUP(Лист3!$A636,Табл1!$C$6:$C$176,1,FALSE)</f>
        <v>#N/A</v>
      </c>
    </row>
    <row r="637" spans="1:5" x14ac:dyDescent="0.25">
      <c r="A637" s="28" t="s">
        <v>379</v>
      </c>
      <c r="B637">
        <v>2017</v>
      </c>
      <c r="C637">
        <v>2020</v>
      </c>
      <c r="D637" s="37" t="str">
        <f t="shared" si="9"/>
        <v>2017-2020</v>
      </c>
      <c r="E637" t="e">
        <f>VLOOKUP(Лист3!$A637,Табл1!$C$6:$C$176,1,FALSE)</f>
        <v>#N/A</v>
      </c>
    </row>
    <row r="638" spans="1:5" x14ac:dyDescent="0.25">
      <c r="A638" s="28" t="s">
        <v>1175</v>
      </c>
      <c r="B638">
        <v>2014</v>
      </c>
      <c r="C638">
        <v>2016</v>
      </c>
      <c r="D638" s="37" t="str">
        <f t="shared" si="9"/>
        <v>2014-2016</v>
      </c>
      <c r="E638" t="e">
        <f>VLOOKUP(Лист3!$A638,Табл1!$C$6:$C$176,1,FALSE)</f>
        <v>#N/A</v>
      </c>
    </row>
    <row r="639" spans="1:5" x14ac:dyDescent="0.25">
      <c r="A639" s="28" t="s">
        <v>380</v>
      </c>
      <c r="B639">
        <v>2017</v>
      </c>
      <c r="C639">
        <v>2020</v>
      </c>
      <c r="D639" s="37" t="str">
        <f t="shared" si="9"/>
        <v>2017-2020</v>
      </c>
      <c r="E639" t="e">
        <f>VLOOKUP(Лист3!$A639,Табл1!$C$6:$C$176,1,FALSE)</f>
        <v>#N/A</v>
      </c>
    </row>
    <row r="640" spans="1:5" x14ac:dyDescent="0.25">
      <c r="A640" s="28" t="s">
        <v>381</v>
      </c>
      <c r="B640">
        <v>2017</v>
      </c>
      <c r="C640">
        <v>2020</v>
      </c>
      <c r="D640" s="37" t="str">
        <f t="shared" si="9"/>
        <v>2017-2020</v>
      </c>
      <c r="E640" t="e">
        <f>VLOOKUP(Лист3!$A640,Табл1!$C$6:$C$176,1,FALSE)</f>
        <v>#N/A</v>
      </c>
    </row>
    <row r="641" spans="1:5" x14ac:dyDescent="0.25">
      <c r="A641" s="28" t="s">
        <v>382</v>
      </c>
      <c r="B641">
        <v>2017</v>
      </c>
      <c r="C641">
        <v>2020</v>
      </c>
      <c r="D641" s="37" t="str">
        <f t="shared" si="9"/>
        <v>2017-2020</v>
      </c>
      <c r="E641" t="e">
        <f>VLOOKUP(Лист3!$A641,Табл1!$C$6:$C$176,1,FALSE)</f>
        <v>#N/A</v>
      </c>
    </row>
    <row r="642" spans="1:5" x14ac:dyDescent="0.25">
      <c r="A642" s="28" t="s">
        <v>383</v>
      </c>
      <c r="B642">
        <v>2017</v>
      </c>
      <c r="C642">
        <v>2020</v>
      </c>
      <c r="D642" s="37" t="str">
        <f t="shared" si="9"/>
        <v>2017-2020</v>
      </c>
      <c r="E642" t="e">
        <f>VLOOKUP(Лист3!$A642,Табл1!$C$6:$C$176,1,FALSE)</f>
        <v>#N/A</v>
      </c>
    </row>
    <row r="643" spans="1:5" x14ac:dyDescent="0.25">
      <c r="A643" s="28" t="s">
        <v>384</v>
      </c>
      <c r="B643">
        <v>2017</v>
      </c>
      <c r="C643">
        <v>2020</v>
      </c>
      <c r="D643" s="37" t="str">
        <f t="shared" ref="D643:D706" si="10">CONCATENATE(B643,"-",C643)</f>
        <v>2017-2020</v>
      </c>
      <c r="E643" t="e">
        <f>VLOOKUP(Лист3!$A643,Табл1!$C$6:$C$176,1,FALSE)</f>
        <v>#N/A</v>
      </c>
    </row>
    <row r="644" spans="1:5" x14ac:dyDescent="0.25">
      <c r="A644" s="28" t="s">
        <v>385</v>
      </c>
      <c r="B644">
        <v>2017</v>
      </c>
      <c r="C644">
        <v>2020</v>
      </c>
      <c r="D644" s="37" t="str">
        <f t="shared" si="10"/>
        <v>2017-2020</v>
      </c>
      <c r="E644" t="e">
        <f>VLOOKUP(Лист3!$A644,Табл1!$C$6:$C$176,1,FALSE)</f>
        <v>#N/A</v>
      </c>
    </row>
    <row r="645" spans="1:5" x14ac:dyDescent="0.25">
      <c r="A645" s="28" t="s">
        <v>386</v>
      </c>
      <c r="B645">
        <v>2017</v>
      </c>
      <c r="C645">
        <v>2020</v>
      </c>
      <c r="D645" s="37" t="str">
        <f t="shared" si="10"/>
        <v>2017-2020</v>
      </c>
      <c r="E645" t="e">
        <f>VLOOKUP(Лист3!$A645,Табл1!$C$6:$C$176,1,FALSE)</f>
        <v>#N/A</v>
      </c>
    </row>
    <row r="646" spans="1:5" x14ac:dyDescent="0.25">
      <c r="A646" s="28" t="s">
        <v>387</v>
      </c>
      <c r="B646">
        <v>2017</v>
      </c>
      <c r="C646">
        <v>2020</v>
      </c>
      <c r="D646" s="37" t="str">
        <f t="shared" si="10"/>
        <v>2017-2020</v>
      </c>
      <c r="E646" t="e">
        <f>VLOOKUP(Лист3!$A646,Табл1!$C$6:$C$176,1,FALSE)</f>
        <v>#N/A</v>
      </c>
    </row>
    <row r="647" spans="1:5" x14ac:dyDescent="0.25">
      <c r="A647" s="28" t="s">
        <v>388</v>
      </c>
      <c r="B647">
        <v>2017</v>
      </c>
      <c r="C647">
        <v>2020</v>
      </c>
      <c r="D647" s="37" t="str">
        <f t="shared" si="10"/>
        <v>2017-2020</v>
      </c>
      <c r="E647" t="e">
        <f>VLOOKUP(Лист3!$A647,Табл1!$C$6:$C$176,1,FALSE)</f>
        <v>#N/A</v>
      </c>
    </row>
    <row r="648" spans="1:5" x14ac:dyDescent="0.25">
      <c r="A648" s="28" t="s">
        <v>389</v>
      </c>
      <c r="B648">
        <v>2017</v>
      </c>
      <c r="C648">
        <v>2020</v>
      </c>
      <c r="D648" s="37" t="str">
        <f t="shared" si="10"/>
        <v>2017-2020</v>
      </c>
      <c r="E648" t="e">
        <f>VLOOKUP(Лист3!$A648,Табл1!$C$6:$C$176,1,FALSE)</f>
        <v>#N/A</v>
      </c>
    </row>
    <row r="649" spans="1:5" x14ac:dyDescent="0.25">
      <c r="A649" s="28" t="s">
        <v>390</v>
      </c>
      <c r="B649">
        <v>2017</v>
      </c>
      <c r="C649">
        <v>2020</v>
      </c>
      <c r="D649" s="37" t="str">
        <f t="shared" si="10"/>
        <v>2017-2020</v>
      </c>
      <c r="E649" t="e">
        <f>VLOOKUP(Лист3!$A649,Табл1!$C$6:$C$176,1,FALSE)</f>
        <v>#N/A</v>
      </c>
    </row>
    <row r="650" spans="1:5" x14ac:dyDescent="0.25">
      <c r="A650" s="28" t="s">
        <v>391</v>
      </c>
      <c r="B650">
        <v>2017</v>
      </c>
      <c r="C650">
        <v>2020</v>
      </c>
      <c r="D650" s="37" t="str">
        <f t="shared" si="10"/>
        <v>2017-2020</v>
      </c>
      <c r="E650" t="e">
        <f>VLOOKUP(Лист3!$A650,Табл1!$C$6:$C$176,1,FALSE)</f>
        <v>#N/A</v>
      </c>
    </row>
    <row r="651" spans="1:5" x14ac:dyDescent="0.25">
      <c r="A651" s="28" t="s">
        <v>392</v>
      </c>
      <c r="B651">
        <v>2017</v>
      </c>
      <c r="C651">
        <v>2020</v>
      </c>
      <c r="D651" s="37" t="str">
        <f t="shared" si="10"/>
        <v>2017-2020</v>
      </c>
      <c r="E651" t="e">
        <f>VLOOKUP(Лист3!$A651,Табл1!$C$6:$C$176,1,FALSE)</f>
        <v>#N/A</v>
      </c>
    </row>
    <row r="652" spans="1:5" x14ac:dyDescent="0.25">
      <c r="A652" s="28" t="s">
        <v>393</v>
      </c>
      <c r="B652">
        <v>2017</v>
      </c>
      <c r="C652">
        <v>2020</v>
      </c>
      <c r="D652" s="37" t="str">
        <f t="shared" si="10"/>
        <v>2017-2020</v>
      </c>
      <c r="E652" t="e">
        <f>VLOOKUP(Лист3!$A652,Табл1!$C$6:$C$176,1,FALSE)</f>
        <v>#N/A</v>
      </c>
    </row>
    <row r="653" spans="1:5" x14ac:dyDescent="0.25">
      <c r="A653" s="28" t="s">
        <v>394</v>
      </c>
      <c r="B653">
        <v>2017</v>
      </c>
      <c r="C653">
        <v>2020</v>
      </c>
      <c r="D653" s="37" t="str">
        <f t="shared" si="10"/>
        <v>2017-2020</v>
      </c>
      <c r="E653" t="e">
        <f>VLOOKUP(Лист3!$A653,Табл1!$C$6:$C$176,1,FALSE)</f>
        <v>#N/A</v>
      </c>
    </row>
    <row r="654" spans="1:5" x14ac:dyDescent="0.25">
      <c r="A654" s="28" t="s">
        <v>395</v>
      </c>
      <c r="B654">
        <v>2017</v>
      </c>
      <c r="C654">
        <v>2020</v>
      </c>
      <c r="D654" s="37" t="str">
        <f t="shared" si="10"/>
        <v>2017-2020</v>
      </c>
      <c r="E654" t="e">
        <f>VLOOKUP(Лист3!$A654,Табл1!$C$6:$C$176,1,FALSE)</f>
        <v>#N/A</v>
      </c>
    </row>
    <row r="655" spans="1:5" x14ac:dyDescent="0.25">
      <c r="A655" s="28" t="s">
        <v>396</v>
      </c>
      <c r="B655">
        <v>2017</v>
      </c>
      <c r="C655">
        <v>2020</v>
      </c>
      <c r="D655" s="37" t="str">
        <f t="shared" si="10"/>
        <v>2017-2020</v>
      </c>
      <c r="E655" t="e">
        <f>VLOOKUP(Лист3!$A655,Табл1!$C$6:$C$176,1,FALSE)</f>
        <v>#N/A</v>
      </c>
    </row>
    <row r="656" spans="1:5" x14ac:dyDescent="0.25">
      <c r="A656" s="28" t="s">
        <v>1176</v>
      </c>
      <c r="B656">
        <v>2017</v>
      </c>
      <c r="C656">
        <v>2017</v>
      </c>
      <c r="D656" s="37" t="str">
        <f t="shared" si="10"/>
        <v>2017-2017</v>
      </c>
      <c r="E656" t="e">
        <f>VLOOKUP(Лист3!$A656,Табл1!$C$6:$C$176,1,FALSE)</f>
        <v>#N/A</v>
      </c>
    </row>
    <row r="657" spans="1:5" x14ac:dyDescent="0.25">
      <c r="A657" s="28" t="s">
        <v>1177</v>
      </c>
      <c r="B657">
        <v>2017</v>
      </c>
      <c r="C657">
        <v>2017</v>
      </c>
      <c r="D657" s="37" t="str">
        <f t="shared" si="10"/>
        <v>2017-2017</v>
      </c>
      <c r="E657" t="e">
        <f>VLOOKUP(Лист3!$A657,Табл1!$C$6:$C$176,1,FALSE)</f>
        <v>#N/A</v>
      </c>
    </row>
    <row r="658" spans="1:5" x14ac:dyDescent="0.25">
      <c r="A658" s="28" t="s">
        <v>1178</v>
      </c>
      <c r="B658">
        <v>2017</v>
      </c>
      <c r="C658">
        <v>2017</v>
      </c>
      <c r="D658" s="37" t="str">
        <f t="shared" si="10"/>
        <v>2017-2017</v>
      </c>
      <c r="E658" t="e">
        <f>VLOOKUP(Лист3!$A658,Табл1!$C$6:$C$176,1,FALSE)</f>
        <v>#N/A</v>
      </c>
    </row>
    <row r="659" spans="1:5" x14ac:dyDescent="0.25">
      <c r="A659" s="28" t="s">
        <v>1179</v>
      </c>
      <c r="B659">
        <v>2016</v>
      </c>
      <c r="C659">
        <v>2016</v>
      </c>
      <c r="D659" s="37" t="str">
        <f t="shared" si="10"/>
        <v>2016-2016</v>
      </c>
      <c r="E659" t="e">
        <f>VLOOKUP(Лист3!$A659,Табл1!$C$6:$C$176,1,FALSE)</f>
        <v>#N/A</v>
      </c>
    </row>
    <row r="660" spans="1:5" x14ac:dyDescent="0.25">
      <c r="A660" s="28" t="s">
        <v>1180</v>
      </c>
      <c r="B660">
        <v>2017</v>
      </c>
      <c r="C660">
        <v>2017</v>
      </c>
      <c r="D660" s="37" t="str">
        <f t="shared" si="10"/>
        <v>2017-2017</v>
      </c>
      <c r="E660" t="e">
        <f>VLOOKUP(Лист3!$A660,Табл1!$C$6:$C$176,1,FALSE)</f>
        <v>#N/A</v>
      </c>
    </row>
    <row r="661" spans="1:5" x14ac:dyDescent="0.25">
      <c r="A661" s="28" t="s">
        <v>1181</v>
      </c>
      <c r="B661">
        <v>2017</v>
      </c>
      <c r="C661">
        <v>2017</v>
      </c>
      <c r="D661" s="37" t="str">
        <f t="shared" si="10"/>
        <v>2017-2017</v>
      </c>
      <c r="E661" t="e">
        <f>VLOOKUP(Лист3!$A661,Табл1!$C$6:$C$176,1,FALSE)</f>
        <v>#N/A</v>
      </c>
    </row>
    <row r="662" spans="1:5" x14ac:dyDescent="0.25">
      <c r="A662" s="28" t="s">
        <v>1182</v>
      </c>
      <c r="B662">
        <v>2017</v>
      </c>
      <c r="C662">
        <v>2017</v>
      </c>
      <c r="D662" s="37" t="str">
        <f t="shared" si="10"/>
        <v>2017-2017</v>
      </c>
      <c r="E662" t="e">
        <f>VLOOKUP(Лист3!$A662,Табл1!$C$6:$C$176,1,FALSE)</f>
        <v>#N/A</v>
      </c>
    </row>
    <row r="663" spans="1:5" x14ac:dyDescent="0.25">
      <c r="A663" s="28" t="s">
        <v>1183</v>
      </c>
      <c r="B663">
        <v>2017</v>
      </c>
      <c r="C663">
        <v>2017</v>
      </c>
      <c r="D663" s="37" t="str">
        <f t="shared" si="10"/>
        <v>2017-2017</v>
      </c>
      <c r="E663" t="e">
        <f>VLOOKUP(Лист3!$A663,Табл1!$C$6:$C$176,1,FALSE)</f>
        <v>#N/A</v>
      </c>
    </row>
    <row r="664" spans="1:5" x14ac:dyDescent="0.25">
      <c r="A664" s="28" t="s">
        <v>1184</v>
      </c>
      <c r="B664">
        <v>2017</v>
      </c>
      <c r="C664">
        <v>2017</v>
      </c>
      <c r="D664" s="37" t="str">
        <f t="shared" si="10"/>
        <v>2017-2017</v>
      </c>
      <c r="E664" t="e">
        <f>VLOOKUP(Лист3!$A664,Табл1!$C$6:$C$176,1,FALSE)</f>
        <v>#N/A</v>
      </c>
    </row>
    <row r="665" spans="1:5" x14ac:dyDescent="0.25">
      <c r="A665" s="28" t="s">
        <v>1185</v>
      </c>
      <c r="B665">
        <v>2017</v>
      </c>
      <c r="C665">
        <v>2017</v>
      </c>
      <c r="D665" s="37" t="str">
        <f t="shared" si="10"/>
        <v>2017-2017</v>
      </c>
      <c r="E665" t="e">
        <f>VLOOKUP(Лист3!$A665,Табл1!$C$6:$C$176,1,FALSE)</f>
        <v>#N/A</v>
      </c>
    </row>
    <row r="666" spans="1:5" x14ac:dyDescent="0.25">
      <c r="A666" s="28" t="s">
        <v>1186</v>
      </c>
      <c r="B666">
        <v>2017</v>
      </c>
      <c r="C666">
        <v>2017</v>
      </c>
      <c r="D666" s="37" t="str">
        <f t="shared" si="10"/>
        <v>2017-2017</v>
      </c>
      <c r="E666" t="e">
        <f>VLOOKUP(Лист3!$A666,Табл1!$C$6:$C$176,1,FALSE)</f>
        <v>#N/A</v>
      </c>
    </row>
    <row r="667" spans="1:5" x14ac:dyDescent="0.25">
      <c r="A667" s="28" t="s">
        <v>1187</v>
      </c>
      <c r="B667">
        <v>2017</v>
      </c>
      <c r="C667">
        <v>2017</v>
      </c>
      <c r="D667" s="37" t="str">
        <f t="shared" si="10"/>
        <v>2017-2017</v>
      </c>
      <c r="E667" t="e">
        <f>VLOOKUP(Лист3!$A667,Табл1!$C$6:$C$176,1,FALSE)</f>
        <v>#N/A</v>
      </c>
    </row>
    <row r="668" spans="1:5" x14ac:dyDescent="0.25">
      <c r="A668" s="28" t="s">
        <v>1188</v>
      </c>
      <c r="B668">
        <v>2017</v>
      </c>
      <c r="C668">
        <v>2017</v>
      </c>
      <c r="D668" s="37" t="str">
        <f t="shared" si="10"/>
        <v>2017-2017</v>
      </c>
      <c r="E668" t="e">
        <f>VLOOKUP(Лист3!$A668,Табл1!$C$6:$C$176,1,FALSE)</f>
        <v>#N/A</v>
      </c>
    </row>
    <row r="669" spans="1:5" x14ac:dyDescent="0.25">
      <c r="A669" s="28" t="s">
        <v>1189</v>
      </c>
      <c r="B669">
        <v>2017</v>
      </c>
      <c r="C669">
        <v>2017</v>
      </c>
      <c r="D669" s="37" t="str">
        <f t="shared" si="10"/>
        <v>2017-2017</v>
      </c>
      <c r="E669" t="e">
        <f>VLOOKUP(Лист3!$A669,Табл1!$C$6:$C$176,1,FALSE)</f>
        <v>#N/A</v>
      </c>
    </row>
    <row r="670" spans="1:5" x14ac:dyDescent="0.25">
      <c r="A670" s="28" t="s">
        <v>1190</v>
      </c>
      <c r="B670">
        <v>2014</v>
      </c>
      <c r="C670">
        <v>2016</v>
      </c>
      <c r="D670" s="37" t="str">
        <f t="shared" si="10"/>
        <v>2014-2016</v>
      </c>
      <c r="E670" t="e">
        <f>VLOOKUP(Лист3!$A670,Табл1!$C$6:$C$176,1,FALSE)</f>
        <v>#N/A</v>
      </c>
    </row>
    <row r="671" spans="1:5" x14ac:dyDescent="0.25">
      <c r="A671" s="28" t="s">
        <v>1191</v>
      </c>
      <c r="B671">
        <v>2020</v>
      </c>
      <c r="C671">
        <v>2020</v>
      </c>
      <c r="D671" s="37" t="str">
        <f t="shared" si="10"/>
        <v>2020-2020</v>
      </c>
      <c r="E671" t="e">
        <f>VLOOKUP(Лист3!$A671,Табл1!$C$6:$C$176,1,FALSE)</f>
        <v>#N/A</v>
      </c>
    </row>
    <row r="672" spans="1:5" x14ac:dyDescent="0.25">
      <c r="A672" s="28" t="s">
        <v>1192</v>
      </c>
      <c r="B672">
        <v>2017</v>
      </c>
      <c r="C672">
        <v>2018</v>
      </c>
      <c r="D672" s="37" t="str">
        <f t="shared" si="10"/>
        <v>2017-2018</v>
      </c>
      <c r="E672" t="e">
        <f>VLOOKUP(Лист3!$A672,Табл1!$C$6:$C$176,1,FALSE)</f>
        <v>#N/A</v>
      </c>
    </row>
    <row r="673" spans="1:5" x14ac:dyDescent="0.25">
      <c r="A673" s="28" t="s">
        <v>1193</v>
      </c>
      <c r="B673">
        <v>2017</v>
      </c>
      <c r="C673">
        <v>2018</v>
      </c>
      <c r="D673" s="37" t="str">
        <f t="shared" si="10"/>
        <v>2017-2018</v>
      </c>
      <c r="E673" t="e">
        <f>VLOOKUP(Лист3!$A673,Табл1!$C$6:$C$176,1,FALSE)</f>
        <v>#N/A</v>
      </c>
    </row>
    <row r="674" spans="1:5" x14ac:dyDescent="0.25">
      <c r="A674" s="28" t="s">
        <v>1194</v>
      </c>
      <c r="B674">
        <v>2019</v>
      </c>
      <c r="D674" s="37" t="str">
        <f t="shared" si="10"/>
        <v>2019-</v>
      </c>
      <c r="E674" t="e">
        <f>VLOOKUP(Лист3!$A674,Табл1!$C$6:$C$176,1,FALSE)</f>
        <v>#N/A</v>
      </c>
    </row>
    <row r="675" spans="1:5" x14ac:dyDescent="0.25">
      <c r="A675" s="28" t="s">
        <v>1195</v>
      </c>
      <c r="B675">
        <v>2017</v>
      </c>
      <c r="C675">
        <v>2017</v>
      </c>
      <c r="D675" s="37" t="str">
        <f t="shared" si="10"/>
        <v>2017-2017</v>
      </c>
      <c r="E675" t="e">
        <f>VLOOKUP(Лист3!$A675,Табл1!$C$6:$C$176,1,FALSE)</f>
        <v>#N/A</v>
      </c>
    </row>
    <row r="676" spans="1:5" x14ac:dyDescent="0.25">
      <c r="A676" s="28" t="s">
        <v>1196</v>
      </c>
      <c r="B676">
        <v>2017</v>
      </c>
      <c r="D676" s="37" t="str">
        <f t="shared" si="10"/>
        <v>2017-</v>
      </c>
      <c r="E676" t="e">
        <f>VLOOKUP(Лист3!$A676,Табл1!$C$6:$C$176,1,FALSE)</f>
        <v>#N/A</v>
      </c>
    </row>
    <row r="677" spans="1:5" x14ac:dyDescent="0.25">
      <c r="A677" s="28" t="s">
        <v>1197</v>
      </c>
      <c r="B677">
        <v>2017</v>
      </c>
      <c r="C677">
        <v>2017</v>
      </c>
      <c r="D677" s="37" t="str">
        <f t="shared" si="10"/>
        <v>2017-2017</v>
      </c>
      <c r="E677" t="e">
        <f>VLOOKUP(Лист3!$A677,Табл1!$C$6:$C$176,1,FALSE)</f>
        <v>#N/A</v>
      </c>
    </row>
    <row r="678" spans="1:5" x14ac:dyDescent="0.25">
      <c r="A678" s="28" t="s">
        <v>1198</v>
      </c>
      <c r="B678">
        <v>2017</v>
      </c>
      <c r="C678">
        <v>2017</v>
      </c>
      <c r="D678" s="37" t="str">
        <f t="shared" si="10"/>
        <v>2017-2017</v>
      </c>
      <c r="E678" t="e">
        <f>VLOOKUP(Лист3!$A678,Табл1!$C$6:$C$176,1,FALSE)</f>
        <v>#N/A</v>
      </c>
    </row>
    <row r="679" spans="1:5" x14ac:dyDescent="0.25">
      <c r="A679" s="28" t="s">
        <v>1199</v>
      </c>
      <c r="B679">
        <v>2017</v>
      </c>
      <c r="C679">
        <v>2017</v>
      </c>
      <c r="D679" s="37" t="str">
        <f t="shared" si="10"/>
        <v>2017-2017</v>
      </c>
      <c r="E679" t="e">
        <f>VLOOKUP(Лист3!$A679,Табл1!$C$6:$C$176,1,FALSE)</f>
        <v>#N/A</v>
      </c>
    </row>
    <row r="680" spans="1:5" x14ac:dyDescent="0.25">
      <c r="A680" s="28" t="s">
        <v>1200</v>
      </c>
      <c r="B680">
        <v>2014</v>
      </c>
      <c r="C680">
        <v>2016</v>
      </c>
      <c r="D680" s="37" t="str">
        <f t="shared" si="10"/>
        <v>2014-2016</v>
      </c>
      <c r="E680" t="e">
        <f>VLOOKUP(Лист3!$A680,Табл1!$C$6:$C$176,1,FALSE)</f>
        <v>#N/A</v>
      </c>
    </row>
    <row r="681" spans="1:5" x14ac:dyDescent="0.25">
      <c r="A681" s="28" t="s">
        <v>1201</v>
      </c>
      <c r="B681">
        <v>2017</v>
      </c>
      <c r="C681">
        <v>2018</v>
      </c>
      <c r="D681" s="37" t="str">
        <f t="shared" si="10"/>
        <v>2017-2018</v>
      </c>
      <c r="E681" t="e">
        <f>VLOOKUP(Лист3!$A681,Табл1!$C$6:$C$176,1,FALSE)</f>
        <v>#N/A</v>
      </c>
    </row>
    <row r="682" spans="1:5" x14ac:dyDescent="0.25">
      <c r="A682" s="28" t="s">
        <v>1202</v>
      </c>
      <c r="B682">
        <v>2018</v>
      </c>
      <c r="C682">
        <v>2018</v>
      </c>
      <c r="D682" s="37" t="str">
        <f t="shared" si="10"/>
        <v>2018-2018</v>
      </c>
      <c r="E682" t="e">
        <f>VLOOKUP(Лист3!$A682,Табл1!$C$6:$C$176,1,FALSE)</f>
        <v>#N/A</v>
      </c>
    </row>
    <row r="683" spans="1:5" x14ac:dyDescent="0.25">
      <c r="A683" s="28" t="s">
        <v>1203</v>
      </c>
      <c r="B683">
        <v>2018</v>
      </c>
      <c r="D683" s="37" t="str">
        <f t="shared" si="10"/>
        <v>2018-</v>
      </c>
      <c r="E683" t="e">
        <f>VLOOKUP(Лист3!$A683,Табл1!$C$6:$C$176,1,FALSE)</f>
        <v>#N/A</v>
      </c>
    </row>
    <row r="684" spans="1:5" x14ac:dyDescent="0.25">
      <c r="A684" s="28" t="s">
        <v>1204</v>
      </c>
      <c r="B684">
        <v>2018</v>
      </c>
      <c r="D684" s="37" t="str">
        <f t="shared" si="10"/>
        <v>2018-</v>
      </c>
      <c r="E684" t="e">
        <f>VLOOKUP(Лист3!$A684,Табл1!$C$6:$C$176,1,FALSE)</f>
        <v>#N/A</v>
      </c>
    </row>
    <row r="685" spans="1:5" x14ac:dyDescent="0.25">
      <c r="A685" s="28" t="s">
        <v>1205</v>
      </c>
      <c r="B685">
        <v>2018</v>
      </c>
      <c r="D685" s="37" t="str">
        <f t="shared" si="10"/>
        <v>2018-</v>
      </c>
      <c r="E685" t="e">
        <f>VLOOKUP(Лист3!$A685,Табл1!$C$6:$C$176,1,FALSE)</f>
        <v>#N/A</v>
      </c>
    </row>
    <row r="686" spans="1:5" x14ac:dyDescent="0.25">
      <c r="A686" s="28" t="s">
        <v>1206</v>
      </c>
      <c r="B686">
        <v>2018</v>
      </c>
      <c r="C686">
        <v>2018</v>
      </c>
      <c r="D686" s="37" t="str">
        <f t="shared" si="10"/>
        <v>2018-2018</v>
      </c>
      <c r="E686" t="e">
        <f>VLOOKUP(Лист3!$A686,Табл1!$C$6:$C$176,1,FALSE)</f>
        <v>#N/A</v>
      </c>
    </row>
    <row r="687" spans="1:5" x14ac:dyDescent="0.25">
      <c r="A687" s="28" t="s">
        <v>1207</v>
      </c>
      <c r="B687">
        <v>2014</v>
      </c>
      <c r="C687">
        <v>2016</v>
      </c>
      <c r="D687" s="37" t="str">
        <f t="shared" si="10"/>
        <v>2014-2016</v>
      </c>
      <c r="E687" t="e">
        <f>VLOOKUP(Лист3!$A687,Табл1!$C$6:$C$176,1,FALSE)</f>
        <v>#N/A</v>
      </c>
    </row>
    <row r="688" spans="1:5" x14ac:dyDescent="0.25">
      <c r="A688" s="28" t="s">
        <v>1208</v>
      </c>
      <c r="B688">
        <v>2017</v>
      </c>
      <c r="C688">
        <v>2017</v>
      </c>
      <c r="D688" s="37" t="str">
        <f t="shared" si="10"/>
        <v>2017-2017</v>
      </c>
      <c r="E688" t="e">
        <f>VLOOKUP(Лист3!$A688,Табл1!$C$6:$C$176,1,FALSE)</f>
        <v>#N/A</v>
      </c>
    </row>
    <row r="689" spans="1:5" x14ac:dyDescent="0.25">
      <c r="A689" s="28" t="s">
        <v>1209</v>
      </c>
      <c r="B689">
        <v>2017</v>
      </c>
      <c r="C689">
        <v>2017</v>
      </c>
      <c r="D689" s="37" t="str">
        <f t="shared" si="10"/>
        <v>2017-2017</v>
      </c>
      <c r="E689" t="e">
        <f>VLOOKUP(Лист3!$A689,Табл1!$C$6:$C$176,1,FALSE)</f>
        <v>#N/A</v>
      </c>
    </row>
    <row r="690" spans="1:5" x14ac:dyDescent="0.25">
      <c r="A690" s="28" t="s">
        <v>1210</v>
      </c>
      <c r="B690">
        <v>2017</v>
      </c>
      <c r="C690">
        <v>2017</v>
      </c>
      <c r="D690" s="37" t="str">
        <f t="shared" si="10"/>
        <v>2017-2017</v>
      </c>
      <c r="E690" t="e">
        <f>VLOOKUP(Лист3!$A690,Табл1!$C$6:$C$176,1,FALSE)</f>
        <v>#N/A</v>
      </c>
    </row>
    <row r="691" spans="1:5" x14ac:dyDescent="0.25">
      <c r="A691" s="28" t="s">
        <v>1211</v>
      </c>
      <c r="B691">
        <v>2017</v>
      </c>
      <c r="C691">
        <v>2017</v>
      </c>
      <c r="D691" s="37" t="str">
        <f t="shared" si="10"/>
        <v>2017-2017</v>
      </c>
      <c r="E691" t="e">
        <f>VLOOKUP(Лист3!$A691,Табл1!$C$6:$C$176,1,FALSE)</f>
        <v>#N/A</v>
      </c>
    </row>
    <row r="692" spans="1:5" x14ac:dyDescent="0.25">
      <c r="A692" s="28" t="s">
        <v>1212</v>
      </c>
      <c r="B692">
        <v>2017</v>
      </c>
      <c r="C692">
        <v>2017</v>
      </c>
      <c r="D692" s="37" t="str">
        <f t="shared" si="10"/>
        <v>2017-2017</v>
      </c>
      <c r="E692" t="e">
        <f>VLOOKUP(Лист3!$A692,Табл1!$C$6:$C$176,1,FALSE)</f>
        <v>#N/A</v>
      </c>
    </row>
    <row r="693" spans="1:5" x14ac:dyDescent="0.25">
      <c r="A693" s="28" t="s">
        <v>1213</v>
      </c>
      <c r="B693">
        <v>2014</v>
      </c>
      <c r="C693">
        <v>2016</v>
      </c>
      <c r="D693" s="37" t="str">
        <f t="shared" si="10"/>
        <v>2014-2016</v>
      </c>
      <c r="E693" t="e">
        <f>VLOOKUP(Лист3!$A693,Табл1!$C$6:$C$176,1,FALSE)</f>
        <v>#N/A</v>
      </c>
    </row>
    <row r="694" spans="1:5" x14ac:dyDescent="0.25">
      <c r="A694" s="28" t="s">
        <v>1214</v>
      </c>
      <c r="B694">
        <v>2017</v>
      </c>
      <c r="C694">
        <v>2017</v>
      </c>
      <c r="D694" s="37" t="str">
        <f t="shared" si="10"/>
        <v>2017-2017</v>
      </c>
      <c r="E694" t="e">
        <f>VLOOKUP(Лист3!$A694,Табл1!$C$6:$C$176,1,FALSE)</f>
        <v>#N/A</v>
      </c>
    </row>
    <row r="695" spans="1:5" x14ac:dyDescent="0.25">
      <c r="A695" s="28" t="s">
        <v>1215</v>
      </c>
      <c r="B695">
        <v>2016</v>
      </c>
      <c r="C695">
        <v>2017</v>
      </c>
      <c r="D695" s="37" t="str">
        <f t="shared" si="10"/>
        <v>2016-2017</v>
      </c>
      <c r="E695" t="e">
        <f>VLOOKUP(Лист3!$A695,Табл1!$C$6:$C$176,1,FALSE)</f>
        <v>#N/A</v>
      </c>
    </row>
    <row r="696" spans="1:5" x14ac:dyDescent="0.25">
      <c r="A696" s="28" t="s">
        <v>1216</v>
      </c>
      <c r="B696">
        <v>2017</v>
      </c>
      <c r="C696">
        <v>2017</v>
      </c>
      <c r="D696" s="37" t="str">
        <f t="shared" si="10"/>
        <v>2017-2017</v>
      </c>
      <c r="E696" t="e">
        <f>VLOOKUP(Лист3!$A696,Табл1!$C$6:$C$176,1,FALSE)</f>
        <v>#N/A</v>
      </c>
    </row>
    <row r="697" spans="1:5" x14ac:dyDescent="0.25">
      <c r="A697" s="28" t="s">
        <v>1217</v>
      </c>
      <c r="B697">
        <v>2015</v>
      </c>
      <c r="C697">
        <v>2017</v>
      </c>
      <c r="D697" s="37" t="str">
        <f t="shared" si="10"/>
        <v>2015-2017</v>
      </c>
      <c r="E697" t="e">
        <f>VLOOKUP(Лист3!$A697,Табл1!$C$6:$C$176,1,FALSE)</f>
        <v>#N/A</v>
      </c>
    </row>
    <row r="698" spans="1:5" x14ac:dyDescent="0.25">
      <c r="A698" s="28" t="s">
        <v>1218</v>
      </c>
      <c r="B698">
        <v>2017</v>
      </c>
      <c r="C698">
        <v>2017</v>
      </c>
      <c r="D698" s="37" t="str">
        <f t="shared" si="10"/>
        <v>2017-2017</v>
      </c>
      <c r="E698" t="e">
        <f>VLOOKUP(Лист3!$A698,Табл1!$C$6:$C$176,1,FALSE)</f>
        <v>#N/A</v>
      </c>
    </row>
    <row r="699" spans="1:5" x14ac:dyDescent="0.25">
      <c r="A699" s="28" t="s">
        <v>1219</v>
      </c>
      <c r="B699">
        <v>2017</v>
      </c>
      <c r="C699">
        <v>2017</v>
      </c>
      <c r="D699" s="37" t="str">
        <f t="shared" si="10"/>
        <v>2017-2017</v>
      </c>
      <c r="E699" t="e">
        <f>VLOOKUP(Лист3!$A699,Табл1!$C$6:$C$176,1,FALSE)</f>
        <v>#N/A</v>
      </c>
    </row>
    <row r="700" spans="1:5" x14ac:dyDescent="0.25">
      <c r="A700" s="28" t="s">
        <v>1220</v>
      </c>
      <c r="B700">
        <v>2017</v>
      </c>
      <c r="C700">
        <v>2017</v>
      </c>
      <c r="D700" s="37" t="str">
        <f t="shared" si="10"/>
        <v>2017-2017</v>
      </c>
      <c r="E700" t="e">
        <f>VLOOKUP(Лист3!$A700,Табл1!$C$6:$C$176,1,FALSE)</f>
        <v>#N/A</v>
      </c>
    </row>
    <row r="701" spans="1:5" x14ac:dyDescent="0.25">
      <c r="A701" s="28" t="s">
        <v>1221</v>
      </c>
      <c r="B701">
        <v>2017</v>
      </c>
      <c r="C701">
        <v>2017</v>
      </c>
      <c r="D701" s="37" t="str">
        <f t="shared" si="10"/>
        <v>2017-2017</v>
      </c>
      <c r="E701" t="e">
        <f>VLOOKUP(Лист3!$A701,Табл1!$C$6:$C$176,1,FALSE)</f>
        <v>#N/A</v>
      </c>
    </row>
    <row r="702" spans="1:5" x14ac:dyDescent="0.25">
      <c r="A702" s="28" t="s">
        <v>1222</v>
      </c>
      <c r="B702">
        <v>2017</v>
      </c>
      <c r="C702">
        <v>2017</v>
      </c>
      <c r="D702" s="37" t="str">
        <f t="shared" si="10"/>
        <v>2017-2017</v>
      </c>
      <c r="E702" t="e">
        <f>VLOOKUP(Лист3!$A702,Табл1!$C$6:$C$176,1,FALSE)</f>
        <v>#N/A</v>
      </c>
    </row>
    <row r="703" spans="1:5" x14ac:dyDescent="0.25">
      <c r="A703" s="28" t="s">
        <v>1223</v>
      </c>
      <c r="B703">
        <v>2016</v>
      </c>
      <c r="C703">
        <v>2017</v>
      </c>
      <c r="D703" s="37" t="str">
        <f t="shared" si="10"/>
        <v>2016-2017</v>
      </c>
      <c r="E703" t="e">
        <f>VLOOKUP(Лист3!$A703,Табл1!$C$6:$C$176,1,FALSE)</f>
        <v>#N/A</v>
      </c>
    </row>
    <row r="704" spans="1:5" x14ac:dyDescent="0.25">
      <c r="A704" s="28" t="s">
        <v>1224</v>
      </c>
      <c r="B704">
        <v>2016</v>
      </c>
      <c r="C704">
        <v>2017</v>
      </c>
      <c r="D704" s="37" t="str">
        <f t="shared" si="10"/>
        <v>2016-2017</v>
      </c>
      <c r="E704" t="e">
        <f>VLOOKUP(Лист3!$A704,Табл1!$C$6:$C$176,1,FALSE)</f>
        <v>#N/A</v>
      </c>
    </row>
    <row r="705" spans="1:5" x14ac:dyDescent="0.25">
      <c r="A705" s="28" t="s">
        <v>1225</v>
      </c>
      <c r="B705">
        <v>2016</v>
      </c>
      <c r="C705">
        <v>2017</v>
      </c>
      <c r="D705" s="37" t="str">
        <f t="shared" si="10"/>
        <v>2016-2017</v>
      </c>
      <c r="E705" t="e">
        <f>VLOOKUP(Лист3!$A705,Табл1!$C$6:$C$176,1,FALSE)</f>
        <v>#N/A</v>
      </c>
    </row>
    <row r="706" spans="1:5" x14ac:dyDescent="0.25">
      <c r="A706" s="28" t="s">
        <v>1226</v>
      </c>
      <c r="B706">
        <v>2016</v>
      </c>
      <c r="C706">
        <v>2017</v>
      </c>
      <c r="D706" s="37" t="str">
        <f t="shared" si="10"/>
        <v>2016-2017</v>
      </c>
      <c r="E706" t="e">
        <f>VLOOKUP(Лист3!$A706,Табл1!$C$6:$C$176,1,FALSE)</f>
        <v>#N/A</v>
      </c>
    </row>
    <row r="707" spans="1:5" x14ac:dyDescent="0.25">
      <c r="A707" s="28" t="s">
        <v>1227</v>
      </c>
      <c r="B707">
        <v>2016</v>
      </c>
      <c r="C707">
        <v>2017</v>
      </c>
      <c r="D707" s="37" t="str">
        <f t="shared" ref="D707:D770" si="11">CONCATENATE(B707,"-",C707)</f>
        <v>2016-2017</v>
      </c>
      <c r="E707" t="e">
        <f>VLOOKUP(Лист3!$A707,Табл1!$C$6:$C$176,1,FALSE)</f>
        <v>#N/A</v>
      </c>
    </row>
    <row r="708" spans="1:5" x14ac:dyDescent="0.25">
      <c r="A708" s="28" t="s">
        <v>1228</v>
      </c>
      <c r="B708">
        <v>2017</v>
      </c>
      <c r="C708">
        <v>2017</v>
      </c>
      <c r="D708" s="37" t="str">
        <f t="shared" si="11"/>
        <v>2017-2017</v>
      </c>
      <c r="E708" t="e">
        <f>VLOOKUP(Лист3!$A708,Табл1!$C$6:$C$176,1,FALSE)</f>
        <v>#N/A</v>
      </c>
    </row>
    <row r="709" spans="1:5" x14ac:dyDescent="0.25">
      <c r="A709" s="28" t="s">
        <v>1229</v>
      </c>
      <c r="B709">
        <v>2017</v>
      </c>
      <c r="C709">
        <v>2017</v>
      </c>
      <c r="D709" s="37" t="str">
        <f t="shared" si="11"/>
        <v>2017-2017</v>
      </c>
      <c r="E709" t="e">
        <f>VLOOKUP(Лист3!$A709,Табл1!$C$6:$C$176,1,FALSE)</f>
        <v>#N/A</v>
      </c>
    </row>
    <row r="710" spans="1:5" x14ac:dyDescent="0.25">
      <c r="A710" s="28" t="s">
        <v>1230</v>
      </c>
      <c r="B710">
        <v>2017</v>
      </c>
      <c r="C710">
        <v>2017</v>
      </c>
      <c r="D710" s="37" t="str">
        <f t="shared" si="11"/>
        <v>2017-2017</v>
      </c>
      <c r="E710" t="e">
        <f>VLOOKUP(Лист3!$A710,Табл1!$C$6:$C$176,1,FALSE)</f>
        <v>#N/A</v>
      </c>
    </row>
    <row r="711" spans="1:5" x14ac:dyDescent="0.25">
      <c r="A711" s="28" t="s">
        <v>1231</v>
      </c>
      <c r="B711">
        <v>2017</v>
      </c>
      <c r="C711">
        <v>2017</v>
      </c>
      <c r="D711" s="37" t="str">
        <f t="shared" si="11"/>
        <v>2017-2017</v>
      </c>
      <c r="E711" t="e">
        <f>VLOOKUP(Лист3!$A711,Табл1!$C$6:$C$176,1,FALSE)</f>
        <v>#N/A</v>
      </c>
    </row>
    <row r="712" spans="1:5" x14ac:dyDescent="0.25">
      <c r="A712" s="28" t="s">
        <v>1232</v>
      </c>
      <c r="B712">
        <v>2017</v>
      </c>
      <c r="C712">
        <v>2017</v>
      </c>
      <c r="D712" s="37" t="str">
        <f t="shared" si="11"/>
        <v>2017-2017</v>
      </c>
      <c r="E712" t="e">
        <f>VLOOKUP(Лист3!$A712,Табл1!$C$6:$C$176,1,FALSE)</f>
        <v>#N/A</v>
      </c>
    </row>
    <row r="713" spans="1:5" x14ac:dyDescent="0.25">
      <c r="A713" s="28" t="s">
        <v>1233</v>
      </c>
      <c r="B713">
        <v>2015</v>
      </c>
      <c r="C713">
        <v>2017</v>
      </c>
      <c r="D713" s="37" t="str">
        <f t="shared" si="11"/>
        <v>2015-2017</v>
      </c>
      <c r="E713" t="e">
        <f>VLOOKUP(Лист3!$A713,Табл1!$C$6:$C$176,1,FALSE)</f>
        <v>#N/A</v>
      </c>
    </row>
    <row r="714" spans="1:5" x14ac:dyDescent="0.25">
      <c r="A714" s="28" t="s">
        <v>1234</v>
      </c>
      <c r="B714">
        <v>2017</v>
      </c>
      <c r="C714">
        <v>2018</v>
      </c>
      <c r="D714" s="37" t="str">
        <f t="shared" si="11"/>
        <v>2017-2018</v>
      </c>
      <c r="E714" t="e">
        <f>VLOOKUP(Лист3!$A714,Табл1!$C$6:$C$176,1,FALSE)</f>
        <v>#N/A</v>
      </c>
    </row>
    <row r="715" spans="1:5" x14ac:dyDescent="0.25">
      <c r="A715" s="28" t="s">
        <v>1235</v>
      </c>
      <c r="B715">
        <v>2017</v>
      </c>
      <c r="C715">
        <v>2018</v>
      </c>
      <c r="D715" s="37" t="str">
        <f t="shared" si="11"/>
        <v>2017-2018</v>
      </c>
      <c r="E715" t="e">
        <f>VLOOKUP(Лист3!$A715,Табл1!$C$6:$C$176,1,FALSE)</f>
        <v>#N/A</v>
      </c>
    </row>
    <row r="716" spans="1:5" x14ac:dyDescent="0.25">
      <c r="A716" s="28" t="s">
        <v>1236</v>
      </c>
      <c r="B716">
        <v>2017</v>
      </c>
      <c r="C716">
        <v>2018</v>
      </c>
      <c r="D716" s="37" t="str">
        <f t="shared" si="11"/>
        <v>2017-2018</v>
      </c>
      <c r="E716" t="e">
        <f>VLOOKUP(Лист3!$A716,Табл1!$C$6:$C$176,1,FALSE)</f>
        <v>#N/A</v>
      </c>
    </row>
    <row r="717" spans="1:5" x14ac:dyDescent="0.25">
      <c r="A717" s="28" t="s">
        <v>1237</v>
      </c>
      <c r="B717">
        <v>2017</v>
      </c>
      <c r="C717">
        <v>2018</v>
      </c>
      <c r="D717" s="37" t="str">
        <f t="shared" si="11"/>
        <v>2017-2018</v>
      </c>
      <c r="E717" t="e">
        <f>VLOOKUP(Лист3!$A717,Табл1!$C$6:$C$176,1,FALSE)</f>
        <v>#N/A</v>
      </c>
    </row>
    <row r="718" spans="1:5" x14ac:dyDescent="0.25">
      <c r="A718" s="28" t="s">
        <v>1238</v>
      </c>
      <c r="B718">
        <v>2017</v>
      </c>
      <c r="C718">
        <v>2018</v>
      </c>
      <c r="D718" s="37" t="str">
        <f t="shared" si="11"/>
        <v>2017-2018</v>
      </c>
      <c r="E718" t="e">
        <f>VLOOKUP(Лист3!$A718,Табл1!$C$6:$C$176,1,FALSE)</f>
        <v>#N/A</v>
      </c>
    </row>
    <row r="719" spans="1:5" x14ac:dyDescent="0.25">
      <c r="A719" s="28" t="s">
        <v>1239</v>
      </c>
      <c r="B719">
        <v>2017</v>
      </c>
      <c r="C719">
        <v>2018</v>
      </c>
      <c r="D719" s="37" t="str">
        <f t="shared" si="11"/>
        <v>2017-2018</v>
      </c>
      <c r="E719" t="e">
        <f>VLOOKUP(Лист3!$A719,Табл1!$C$6:$C$176,1,FALSE)</f>
        <v>#N/A</v>
      </c>
    </row>
    <row r="720" spans="1:5" x14ac:dyDescent="0.25">
      <c r="A720" s="28" t="s">
        <v>1240</v>
      </c>
      <c r="B720">
        <v>2017</v>
      </c>
      <c r="C720">
        <v>2018</v>
      </c>
      <c r="D720" s="37" t="str">
        <f t="shared" si="11"/>
        <v>2017-2018</v>
      </c>
      <c r="E720" t="e">
        <f>VLOOKUP(Лист3!$A720,Табл1!$C$6:$C$176,1,FALSE)</f>
        <v>#N/A</v>
      </c>
    </row>
    <row r="721" spans="1:5" x14ac:dyDescent="0.25">
      <c r="A721" s="28" t="s">
        <v>1241</v>
      </c>
      <c r="B721">
        <v>2016</v>
      </c>
      <c r="C721">
        <v>2017</v>
      </c>
      <c r="D721" s="37" t="str">
        <f t="shared" si="11"/>
        <v>2016-2017</v>
      </c>
      <c r="E721" t="e">
        <f>VLOOKUP(Лист3!$A721,Табл1!$C$6:$C$176,1,FALSE)</f>
        <v>#N/A</v>
      </c>
    </row>
    <row r="722" spans="1:5" x14ac:dyDescent="0.25">
      <c r="A722" s="28" t="s">
        <v>1242</v>
      </c>
      <c r="B722">
        <v>2016</v>
      </c>
      <c r="C722">
        <v>2017</v>
      </c>
      <c r="D722" s="37" t="str">
        <f t="shared" si="11"/>
        <v>2016-2017</v>
      </c>
      <c r="E722" t="e">
        <f>VLOOKUP(Лист3!$A722,Табл1!$C$6:$C$176,1,FALSE)</f>
        <v>#N/A</v>
      </c>
    </row>
    <row r="723" spans="1:5" x14ac:dyDescent="0.25">
      <c r="A723" s="28" t="s">
        <v>1243</v>
      </c>
      <c r="B723">
        <v>2016</v>
      </c>
      <c r="C723">
        <v>2017</v>
      </c>
      <c r="D723" s="37" t="str">
        <f t="shared" si="11"/>
        <v>2016-2017</v>
      </c>
      <c r="E723" t="e">
        <f>VLOOKUP(Лист3!$A723,Табл1!$C$6:$C$176,1,FALSE)</f>
        <v>#N/A</v>
      </c>
    </row>
    <row r="724" spans="1:5" x14ac:dyDescent="0.25">
      <c r="A724" s="28" t="s">
        <v>1244</v>
      </c>
      <c r="B724">
        <v>2014</v>
      </c>
      <c r="C724">
        <v>2017</v>
      </c>
      <c r="D724" s="37" t="str">
        <f t="shared" si="11"/>
        <v>2014-2017</v>
      </c>
      <c r="E724" t="e">
        <f>VLOOKUP(Лист3!$A724,Табл1!$C$6:$C$176,1,FALSE)</f>
        <v>#N/A</v>
      </c>
    </row>
    <row r="725" spans="1:5" x14ac:dyDescent="0.25">
      <c r="A725" s="28" t="s">
        <v>1245</v>
      </c>
      <c r="B725">
        <v>2016</v>
      </c>
      <c r="C725">
        <v>2017</v>
      </c>
      <c r="D725" s="37" t="str">
        <f t="shared" si="11"/>
        <v>2016-2017</v>
      </c>
      <c r="E725" t="e">
        <f>VLOOKUP(Лист3!$A725,Табл1!$C$6:$C$176,1,FALSE)</f>
        <v>#N/A</v>
      </c>
    </row>
    <row r="726" spans="1:5" x14ac:dyDescent="0.25">
      <c r="A726" s="28" t="s">
        <v>397</v>
      </c>
      <c r="B726">
        <v>2014</v>
      </c>
      <c r="C726">
        <v>2019</v>
      </c>
      <c r="D726" s="37" t="str">
        <f t="shared" si="11"/>
        <v>2014-2019</v>
      </c>
      <c r="E726" t="e">
        <f>VLOOKUP(Лист3!$A726,Табл1!$C$6:$C$176,1,FALSE)</f>
        <v>#N/A</v>
      </c>
    </row>
    <row r="727" spans="1:5" x14ac:dyDescent="0.25">
      <c r="A727" s="28" t="s">
        <v>1246</v>
      </c>
      <c r="B727">
        <v>2014</v>
      </c>
      <c r="C727">
        <v>2016</v>
      </c>
      <c r="D727" s="37" t="str">
        <f t="shared" si="11"/>
        <v>2014-2016</v>
      </c>
      <c r="E727" t="e">
        <f>VLOOKUP(Лист3!$A727,Табл1!$C$6:$C$176,1,FALSE)</f>
        <v>#N/A</v>
      </c>
    </row>
    <row r="728" spans="1:5" x14ac:dyDescent="0.25">
      <c r="A728" s="28" t="s">
        <v>1247</v>
      </c>
      <c r="B728">
        <v>2017</v>
      </c>
      <c r="C728">
        <v>2018</v>
      </c>
      <c r="D728" s="37" t="str">
        <f t="shared" si="11"/>
        <v>2017-2018</v>
      </c>
      <c r="E728" t="e">
        <f>VLOOKUP(Лист3!$A728,Табл1!$C$6:$C$176,1,FALSE)</f>
        <v>#N/A</v>
      </c>
    </row>
    <row r="729" spans="1:5" x14ac:dyDescent="0.25">
      <c r="A729" s="28" t="s">
        <v>398</v>
      </c>
      <c r="B729">
        <v>2017</v>
      </c>
      <c r="C729">
        <v>2019</v>
      </c>
      <c r="D729" s="37" t="str">
        <f t="shared" si="11"/>
        <v>2017-2019</v>
      </c>
      <c r="E729" t="e">
        <f>VLOOKUP(Лист3!$A729,Табл1!$C$6:$C$176,1,FALSE)</f>
        <v>#N/A</v>
      </c>
    </row>
    <row r="730" spans="1:5" x14ac:dyDescent="0.25">
      <c r="A730" s="28" t="s">
        <v>399</v>
      </c>
      <c r="B730">
        <v>2017</v>
      </c>
      <c r="C730">
        <v>2021</v>
      </c>
      <c r="D730" s="37" t="str">
        <f t="shared" si="11"/>
        <v>2017-2021</v>
      </c>
      <c r="E730" t="e">
        <f>VLOOKUP(Лист3!$A730,Табл1!$C$6:$C$176,1,FALSE)</f>
        <v>#N/A</v>
      </c>
    </row>
    <row r="731" spans="1:5" x14ac:dyDescent="0.25">
      <c r="A731" s="28" t="s">
        <v>400</v>
      </c>
      <c r="B731">
        <v>2017</v>
      </c>
      <c r="C731">
        <v>2021</v>
      </c>
      <c r="D731" s="37" t="str">
        <f t="shared" si="11"/>
        <v>2017-2021</v>
      </c>
      <c r="E731" t="e">
        <f>VLOOKUP(Лист3!$A731,Табл1!$C$6:$C$176,1,FALSE)</f>
        <v>#N/A</v>
      </c>
    </row>
    <row r="732" spans="1:5" x14ac:dyDescent="0.25">
      <c r="A732" s="28" t="s">
        <v>401</v>
      </c>
      <c r="B732">
        <v>2017</v>
      </c>
      <c r="C732">
        <v>2020</v>
      </c>
      <c r="D732" s="37" t="str">
        <f t="shared" si="11"/>
        <v>2017-2020</v>
      </c>
      <c r="E732" t="e">
        <f>VLOOKUP(Лист3!$A732,Табл1!$C$6:$C$176,1,FALSE)</f>
        <v>#N/A</v>
      </c>
    </row>
    <row r="733" spans="1:5" x14ac:dyDescent="0.25">
      <c r="A733" s="28" t="s">
        <v>402</v>
      </c>
      <c r="B733">
        <v>2017</v>
      </c>
      <c r="C733">
        <v>2020</v>
      </c>
      <c r="D733" s="37" t="str">
        <f t="shared" si="11"/>
        <v>2017-2020</v>
      </c>
      <c r="E733" t="e">
        <f>VLOOKUP(Лист3!$A733,Табл1!$C$6:$C$176,1,FALSE)</f>
        <v>#N/A</v>
      </c>
    </row>
    <row r="734" spans="1:5" x14ac:dyDescent="0.25">
      <c r="A734" s="28" t="s">
        <v>403</v>
      </c>
      <c r="B734">
        <v>2017</v>
      </c>
      <c r="C734">
        <v>2019</v>
      </c>
      <c r="D734" s="37" t="str">
        <f t="shared" si="11"/>
        <v>2017-2019</v>
      </c>
      <c r="E734" t="str">
        <f>VLOOKUP(Лист3!$A734,Табл1!$C$6:$C$176,1,FALSE)</f>
        <v>СМ-2181</v>
      </c>
    </row>
    <row r="735" spans="1:5" x14ac:dyDescent="0.25">
      <c r="A735" s="28" t="s">
        <v>404</v>
      </c>
      <c r="B735">
        <v>2017</v>
      </c>
      <c r="C735">
        <v>2019</v>
      </c>
      <c r="D735" s="37" t="str">
        <f t="shared" si="11"/>
        <v>2017-2019</v>
      </c>
      <c r="E735" t="e">
        <f>VLOOKUP(Лист3!$A735,Табл1!$C$6:$C$176,1,FALSE)</f>
        <v>#N/A</v>
      </c>
    </row>
    <row r="736" spans="1:5" x14ac:dyDescent="0.25">
      <c r="A736" s="28" t="s">
        <v>405</v>
      </c>
      <c r="B736">
        <v>2017</v>
      </c>
      <c r="C736">
        <v>2019</v>
      </c>
      <c r="D736" s="37" t="str">
        <f t="shared" si="11"/>
        <v>2017-2019</v>
      </c>
      <c r="E736" t="e">
        <f>VLOOKUP(Лист3!$A736,Табл1!$C$6:$C$176,1,FALSE)</f>
        <v>#N/A</v>
      </c>
    </row>
    <row r="737" spans="1:5" x14ac:dyDescent="0.25">
      <c r="A737" s="28" t="s">
        <v>1248</v>
      </c>
      <c r="B737">
        <v>2017</v>
      </c>
      <c r="C737">
        <v>2018</v>
      </c>
      <c r="D737" s="37" t="str">
        <f t="shared" si="11"/>
        <v>2017-2018</v>
      </c>
      <c r="E737" t="e">
        <f>VLOOKUP(Лист3!$A737,Табл1!$C$6:$C$176,1,FALSE)</f>
        <v>#N/A</v>
      </c>
    </row>
    <row r="738" spans="1:5" x14ac:dyDescent="0.25">
      <c r="A738" s="28" t="s">
        <v>406</v>
      </c>
      <c r="B738">
        <v>2019</v>
      </c>
      <c r="C738">
        <v>2020</v>
      </c>
      <c r="D738" s="37" t="str">
        <f t="shared" si="11"/>
        <v>2019-2020</v>
      </c>
      <c r="E738" t="e">
        <f>VLOOKUP(Лист3!$A738,Табл1!$C$6:$C$176,1,FALSE)</f>
        <v>#N/A</v>
      </c>
    </row>
    <row r="739" spans="1:5" x14ac:dyDescent="0.25">
      <c r="A739" s="28" t="s">
        <v>407</v>
      </c>
      <c r="B739">
        <v>2019</v>
      </c>
      <c r="C739">
        <v>2020</v>
      </c>
      <c r="D739" s="37" t="str">
        <f t="shared" si="11"/>
        <v>2019-2020</v>
      </c>
      <c r="E739" t="e">
        <f>VLOOKUP(Лист3!$A739,Табл1!$C$6:$C$176,1,FALSE)</f>
        <v>#N/A</v>
      </c>
    </row>
    <row r="740" spans="1:5" x14ac:dyDescent="0.25">
      <c r="A740" s="28" t="s">
        <v>408</v>
      </c>
      <c r="B740">
        <v>2019</v>
      </c>
      <c r="C740">
        <v>2020</v>
      </c>
      <c r="D740" s="37" t="str">
        <f t="shared" si="11"/>
        <v>2019-2020</v>
      </c>
      <c r="E740" t="e">
        <f>VLOOKUP(Лист3!$A740,Табл1!$C$6:$C$176,1,FALSE)</f>
        <v>#N/A</v>
      </c>
    </row>
    <row r="741" spans="1:5" x14ac:dyDescent="0.25">
      <c r="A741" s="28" t="s">
        <v>409</v>
      </c>
      <c r="B741">
        <v>2019</v>
      </c>
      <c r="C741">
        <v>2020</v>
      </c>
      <c r="D741" s="37" t="str">
        <f t="shared" si="11"/>
        <v>2019-2020</v>
      </c>
      <c r="E741" t="e">
        <f>VLOOKUP(Лист3!$A741,Табл1!$C$6:$C$176,1,FALSE)</f>
        <v>#N/A</v>
      </c>
    </row>
    <row r="742" spans="1:5" x14ac:dyDescent="0.25">
      <c r="A742" s="28" t="s">
        <v>1249</v>
      </c>
      <c r="B742">
        <v>2020</v>
      </c>
      <c r="C742">
        <v>2021</v>
      </c>
      <c r="D742" s="37" t="str">
        <f t="shared" si="11"/>
        <v>2020-2021</v>
      </c>
      <c r="E742" t="e">
        <f>VLOOKUP(Лист3!$A742,Табл1!$C$6:$C$176,1,FALSE)</f>
        <v>#N/A</v>
      </c>
    </row>
    <row r="743" spans="1:5" x14ac:dyDescent="0.25">
      <c r="A743" s="28" t="s">
        <v>1250</v>
      </c>
      <c r="B743">
        <v>2017</v>
      </c>
      <c r="C743">
        <v>2018</v>
      </c>
      <c r="D743" s="37" t="str">
        <f t="shared" si="11"/>
        <v>2017-2018</v>
      </c>
      <c r="E743" t="e">
        <f>VLOOKUP(Лист3!$A743,Табл1!$C$6:$C$176,1,FALSE)</f>
        <v>#N/A</v>
      </c>
    </row>
    <row r="744" spans="1:5" x14ac:dyDescent="0.25">
      <c r="A744" s="28" t="s">
        <v>1251</v>
      </c>
      <c r="B744">
        <v>2020</v>
      </c>
      <c r="C744">
        <v>2021</v>
      </c>
      <c r="D744" s="37" t="str">
        <f t="shared" si="11"/>
        <v>2020-2021</v>
      </c>
      <c r="E744" t="e">
        <f>VLOOKUP(Лист3!$A744,Табл1!$C$6:$C$176,1,FALSE)</f>
        <v>#N/A</v>
      </c>
    </row>
    <row r="745" spans="1:5" x14ac:dyDescent="0.25">
      <c r="A745" s="28" t="s">
        <v>1252</v>
      </c>
      <c r="B745">
        <v>2020</v>
      </c>
      <c r="C745">
        <v>2021</v>
      </c>
      <c r="D745" s="37" t="str">
        <f t="shared" si="11"/>
        <v>2020-2021</v>
      </c>
      <c r="E745" t="e">
        <f>VLOOKUP(Лист3!$A745,Табл1!$C$6:$C$176,1,FALSE)</f>
        <v>#N/A</v>
      </c>
    </row>
    <row r="746" spans="1:5" x14ac:dyDescent="0.25">
      <c r="A746" s="28" t="s">
        <v>1253</v>
      </c>
      <c r="B746">
        <v>2020</v>
      </c>
      <c r="C746">
        <v>2021</v>
      </c>
      <c r="D746" s="37" t="str">
        <f t="shared" si="11"/>
        <v>2020-2021</v>
      </c>
      <c r="E746" t="e">
        <f>VLOOKUP(Лист3!$A746,Табл1!$C$6:$C$176,1,FALSE)</f>
        <v>#N/A</v>
      </c>
    </row>
    <row r="747" spans="1:5" x14ac:dyDescent="0.25">
      <c r="A747" s="28" t="s">
        <v>1254</v>
      </c>
      <c r="B747">
        <v>2021</v>
      </c>
      <c r="C747">
        <v>2022</v>
      </c>
      <c r="D747" s="37" t="str">
        <f t="shared" si="11"/>
        <v>2021-2022</v>
      </c>
      <c r="E747" t="e">
        <f>VLOOKUP(Лист3!$A747,Табл1!$C$6:$C$176,1,FALSE)</f>
        <v>#N/A</v>
      </c>
    </row>
    <row r="748" spans="1:5" x14ac:dyDescent="0.25">
      <c r="A748" s="28" t="s">
        <v>1255</v>
      </c>
      <c r="B748">
        <v>2021</v>
      </c>
      <c r="C748">
        <v>2022</v>
      </c>
      <c r="D748" s="37" t="str">
        <f t="shared" si="11"/>
        <v>2021-2022</v>
      </c>
      <c r="E748" t="e">
        <f>VLOOKUP(Лист3!$A748,Табл1!$C$6:$C$176,1,FALSE)</f>
        <v>#N/A</v>
      </c>
    </row>
    <row r="749" spans="1:5" x14ac:dyDescent="0.25">
      <c r="A749" s="28" t="s">
        <v>410</v>
      </c>
      <c r="B749">
        <v>2017</v>
      </c>
      <c r="C749">
        <v>2022</v>
      </c>
      <c r="D749" s="37" t="str">
        <f t="shared" si="11"/>
        <v>2017-2022</v>
      </c>
      <c r="E749" t="e">
        <f>VLOOKUP(Лист3!$A749,Табл1!$C$6:$C$176,1,FALSE)</f>
        <v>#N/A</v>
      </c>
    </row>
    <row r="750" spans="1:5" x14ac:dyDescent="0.25">
      <c r="A750" s="28" t="s">
        <v>1256</v>
      </c>
      <c r="B750">
        <v>2017</v>
      </c>
      <c r="C750">
        <v>2018</v>
      </c>
      <c r="D750" s="37" t="str">
        <f t="shared" si="11"/>
        <v>2017-2018</v>
      </c>
      <c r="E750" t="e">
        <f>VLOOKUP(Лист3!$A750,Табл1!$C$6:$C$176,1,FALSE)</f>
        <v>#N/A</v>
      </c>
    </row>
    <row r="751" spans="1:5" x14ac:dyDescent="0.25">
      <c r="A751" s="28" t="s">
        <v>1257</v>
      </c>
      <c r="B751">
        <v>2014</v>
      </c>
      <c r="C751">
        <v>2016</v>
      </c>
      <c r="D751" s="37" t="str">
        <f t="shared" si="11"/>
        <v>2014-2016</v>
      </c>
      <c r="E751" t="e">
        <f>VLOOKUP(Лист3!$A751,Табл1!$C$6:$C$176,1,FALSE)</f>
        <v>#N/A</v>
      </c>
    </row>
    <row r="752" spans="1:5" x14ac:dyDescent="0.25">
      <c r="A752" s="28" t="s">
        <v>411</v>
      </c>
      <c r="B752">
        <v>2017</v>
      </c>
      <c r="C752">
        <v>2022</v>
      </c>
      <c r="D752" s="37" t="str">
        <f t="shared" si="11"/>
        <v>2017-2022</v>
      </c>
      <c r="E752" t="e">
        <f>VLOOKUP(Лист3!$A752,Табл1!$C$6:$C$176,1,FALSE)</f>
        <v>#N/A</v>
      </c>
    </row>
    <row r="753" spans="1:5" x14ac:dyDescent="0.25">
      <c r="A753" s="28" t="s">
        <v>412</v>
      </c>
      <c r="B753">
        <v>2017</v>
      </c>
      <c r="C753">
        <v>2022</v>
      </c>
      <c r="D753" s="37" t="str">
        <f t="shared" si="11"/>
        <v>2017-2022</v>
      </c>
      <c r="E753" t="e">
        <f>VLOOKUP(Лист3!$A753,Табл1!$C$6:$C$176,1,FALSE)</f>
        <v>#N/A</v>
      </c>
    </row>
    <row r="754" spans="1:5" x14ac:dyDescent="0.25">
      <c r="A754" s="28" t="s">
        <v>1258</v>
      </c>
      <c r="B754">
        <v>2014</v>
      </c>
      <c r="C754">
        <v>2017</v>
      </c>
      <c r="D754" s="37" t="str">
        <f t="shared" si="11"/>
        <v>2014-2017</v>
      </c>
      <c r="E754" t="e">
        <f>VLOOKUP(Лист3!$A754,Табл1!$C$6:$C$176,1,FALSE)</f>
        <v>#N/A</v>
      </c>
    </row>
    <row r="755" spans="1:5" x14ac:dyDescent="0.25">
      <c r="A755" s="28" t="s">
        <v>1259</v>
      </c>
      <c r="B755">
        <v>2014</v>
      </c>
      <c r="C755">
        <v>2017</v>
      </c>
      <c r="D755" s="37" t="str">
        <f t="shared" si="11"/>
        <v>2014-2017</v>
      </c>
      <c r="E755" t="e">
        <f>VLOOKUP(Лист3!$A755,Табл1!$C$6:$C$176,1,FALSE)</f>
        <v>#N/A</v>
      </c>
    </row>
    <row r="756" spans="1:5" x14ac:dyDescent="0.25">
      <c r="A756" s="28" t="s">
        <v>1260</v>
      </c>
      <c r="B756">
        <v>2014</v>
      </c>
      <c r="C756">
        <v>2017</v>
      </c>
      <c r="D756" s="37" t="str">
        <f t="shared" si="11"/>
        <v>2014-2017</v>
      </c>
      <c r="E756" t="e">
        <f>VLOOKUP(Лист3!$A756,Табл1!$C$6:$C$176,1,FALSE)</f>
        <v>#N/A</v>
      </c>
    </row>
    <row r="757" spans="1:5" x14ac:dyDescent="0.25">
      <c r="A757" s="28" t="s">
        <v>1261</v>
      </c>
      <c r="B757">
        <v>2014</v>
      </c>
      <c r="C757">
        <v>2017</v>
      </c>
      <c r="D757" s="37" t="str">
        <f t="shared" si="11"/>
        <v>2014-2017</v>
      </c>
      <c r="E757" t="e">
        <f>VLOOKUP(Лист3!$A757,Табл1!$C$6:$C$176,1,FALSE)</f>
        <v>#N/A</v>
      </c>
    </row>
    <row r="758" spans="1:5" x14ac:dyDescent="0.25">
      <c r="A758" s="28" t="s">
        <v>1262</v>
      </c>
      <c r="B758">
        <v>2014</v>
      </c>
      <c r="C758">
        <v>2017</v>
      </c>
      <c r="D758" s="37" t="str">
        <f t="shared" si="11"/>
        <v>2014-2017</v>
      </c>
      <c r="E758" t="e">
        <f>VLOOKUP(Лист3!$A758,Табл1!$C$6:$C$176,1,FALSE)</f>
        <v>#N/A</v>
      </c>
    </row>
    <row r="759" spans="1:5" x14ac:dyDescent="0.25">
      <c r="A759" s="28" t="s">
        <v>1263</v>
      </c>
      <c r="B759">
        <v>2016</v>
      </c>
      <c r="C759">
        <v>2017</v>
      </c>
      <c r="D759" s="37" t="str">
        <f t="shared" si="11"/>
        <v>2016-2017</v>
      </c>
      <c r="E759" t="e">
        <f>VLOOKUP(Лист3!$A759,Табл1!$C$6:$C$176,1,FALSE)</f>
        <v>#N/A</v>
      </c>
    </row>
    <row r="760" spans="1:5" x14ac:dyDescent="0.25">
      <c r="A760" s="28" t="s">
        <v>1264</v>
      </c>
      <c r="B760">
        <v>2016</v>
      </c>
      <c r="C760">
        <v>2017</v>
      </c>
      <c r="D760" s="37" t="str">
        <f t="shared" si="11"/>
        <v>2016-2017</v>
      </c>
      <c r="E760" t="e">
        <f>VLOOKUP(Лист3!$A760,Табл1!$C$6:$C$176,1,FALSE)</f>
        <v>#N/A</v>
      </c>
    </row>
    <row r="761" spans="1:5" x14ac:dyDescent="0.25">
      <c r="A761" s="28" t="s">
        <v>1265</v>
      </c>
      <c r="B761">
        <v>2016</v>
      </c>
      <c r="C761">
        <v>2017</v>
      </c>
      <c r="D761" s="37" t="str">
        <f t="shared" si="11"/>
        <v>2016-2017</v>
      </c>
      <c r="E761" t="e">
        <f>VLOOKUP(Лист3!$A761,Табл1!$C$6:$C$176,1,FALSE)</f>
        <v>#N/A</v>
      </c>
    </row>
    <row r="762" spans="1:5" x14ac:dyDescent="0.25">
      <c r="A762" s="28" t="s">
        <v>1266</v>
      </c>
      <c r="B762">
        <v>2016</v>
      </c>
      <c r="C762">
        <v>2017</v>
      </c>
      <c r="D762" s="37" t="str">
        <f t="shared" si="11"/>
        <v>2016-2017</v>
      </c>
      <c r="E762" t="e">
        <f>VLOOKUP(Лист3!$A762,Табл1!$C$6:$C$176,1,FALSE)</f>
        <v>#N/A</v>
      </c>
    </row>
    <row r="763" spans="1:5" x14ac:dyDescent="0.25">
      <c r="A763" s="28" t="s">
        <v>1267</v>
      </c>
      <c r="B763">
        <v>2016</v>
      </c>
      <c r="C763">
        <v>2017</v>
      </c>
      <c r="D763" s="37" t="str">
        <f t="shared" si="11"/>
        <v>2016-2017</v>
      </c>
      <c r="E763" t="e">
        <f>VLOOKUP(Лист3!$A763,Табл1!$C$6:$C$176,1,FALSE)</f>
        <v>#N/A</v>
      </c>
    </row>
    <row r="764" spans="1:5" x14ac:dyDescent="0.25">
      <c r="A764" s="28" t="s">
        <v>1268</v>
      </c>
      <c r="B764">
        <v>2016</v>
      </c>
      <c r="C764">
        <v>2017</v>
      </c>
      <c r="D764" s="37" t="str">
        <f t="shared" si="11"/>
        <v>2016-2017</v>
      </c>
      <c r="E764" t="e">
        <f>VLOOKUP(Лист3!$A764,Табл1!$C$6:$C$176,1,FALSE)</f>
        <v>#N/A</v>
      </c>
    </row>
    <row r="765" spans="1:5" x14ac:dyDescent="0.25">
      <c r="A765" s="28" t="s">
        <v>1269</v>
      </c>
      <c r="B765">
        <v>2016</v>
      </c>
      <c r="C765">
        <v>2017</v>
      </c>
      <c r="D765" s="37" t="str">
        <f t="shared" si="11"/>
        <v>2016-2017</v>
      </c>
      <c r="E765" t="e">
        <f>VLOOKUP(Лист3!$A765,Табл1!$C$6:$C$176,1,FALSE)</f>
        <v>#N/A</v>
      </c>
    </row>
    <row r="766" spans="1:5" x14ac:dyDescent="0.25">
      <c r="A766" s="28" t="s">
        <v>1270</v>
      </c>
      <c r="B766">
        <v>2016</v>
      </c>
      <c r="C766">
        <v>2017</v>
      </c>
      <c r="D766" s="37" t="str">
        <f t="shared" si="11"/>
        <v>2016-2017</v>
      </c>
      <c r="E766" t="e">
        <f>VLOOKUP(Лист3!$A766,Табл1!$C$6:$C$176,1,FALSE)</f>
        <v>#N/A</v>
      </c>
    </row>
    <row r="767" spans="1:5" x14ac:dyDescent="0.25">
      <c r="A767" s="28" t="s">
        <v>1271</v>
      </c>
      <c r="B767">
        <v>2016</v>
      </c>
      <c r="C767">
        <v>2017</v>
      </c>
      <c r="D767" s="37" t="str">
        <f t="shared" si="11"/>
        <v>2016-2017</v>
      </c>
      <c r="E767" t="e">
        <f>VLOOKUP(Лист3!$A767,Табл1!$C$6:$C$176,1,FALSE)</f>
        <v>#N/A</v>
      </c>
    </row>
    <row r="768" spans="1:5" x14ac:dyDescent="0.25">
      <c r="A768" s="28" t="s">
        <v>1272</v>
      </c>
      <c r="B768">
        <v>2016</v>
      </c>
      <c r="C768">
        <v>2017</v>
      </c>
      <c r="D768" s="37" t="str">
        <f t="shared" si="11"/>
        <v>2016-2017</v>
      </c>
      <c r="E768" t="e">
        <f>VLOOKUP(Лист3!$A768,Табл1!$C$6:$C$176,1,FALSE)</f>
        <v>#N/A</v>
      </c>
    </row>
    <row r="769" spans="1:5" x14ac:dyDescent="0.25">
      <c r="A769" s="28" t="s">
        <v>1273</v>
      </c>
      <c r="B769">
        <v>2016</v>
      </c>
      <c r="C769">
        <v>2017</v>
      </c>
      <c r="D769" s="37" t="str">
        <f t="shared" si="11"/>
        <v>2016-2017</v>
      </c>
      <c r="E769" t="e">
        <f>VLOOKUP(Лист3!$A769,Табл1!$C$6:$C$176,1,FALSE)</f>
        <v>#N/A</v>
      </c>
    </row>
    <row r="770" spans="1:5" x14ac:dyDescent="0.25">
      <c r="A770" s="28" t="s">
        <v>1274</v>
      </c>
      <c r="B770">
        <v>2014</v>
      </c>
      <c r="C770">
        <v>2018</v>
      </c>
      <c r="D770" s="37" t="str">
        <f t="shared" si="11"/>
        <v>2014-2018</v>
      </c>
      <c r="E770" t="e">
        <f>VLOOKUP(Лист3!$A770,Табл1!$C$6:$C$176,1,FALSE)</f>
        <v>#N/A</v>
      </c>
    </row>
    <row r="771" spans="1:5" x14ac:dyDescent="0.25">
      <c r="A771" s="28" t="s">
        <v>1275</v>
      </c>
      <c r="B771">
        <v>2016</v>
      </c>
      <c r="C771">
        <v>2017</v>
      </c>
      <c r="D771" s="37" t="str">
        <f t="shared" ref="D771:D834" si="12">CONCATENATE(B771,"-",C771)</f>
        <v>2016-2017</v>
      </c>
      <c r="E771" t="e">
        <f>VLOOKUP(Лист3!$A771,Табл1!$C$6:$C$176,1,FALSE)</f>
        <v>#N/A</v>
      </c>
    </row>
    <row r="772" spans="1:5" x14ac:dyDescent="0.25">
      <c r="A772" s="28" t="s">
        <v>1276</v>
      </c>
      <c r="B772">
        <v>2016</v>
      </c>
      <c r="C772">
        <v>2017</v>
      </c>
      <c r="D772" s="37" t="str">
        <f t="shared" si="12"/>
        <v>2016-2017</v>
      </c>
      <c r="E772" t="e">
        <f>VLOOKUP(Лист3!$A772,Табл1!$C$6:$C$176,1,FALSE)</f>
        <v>#N/A</v>
      </c>
    </row>
    <row r="773" spans="1:5" x14ac:dyDescent="0.25">
      <c r="A773" s="28" t="s">
        <v>1277</v>
      </c>
      <c r="B773">
        <v>2016</v>
      </c>
      <c r="C773">
        <v>2017</v>
      </c>
      <c r="D773" s="37" t="str">
        <f t="shared" si="12"/>
        <v>2016-2017</v>
      </c>
      <c r="E773" t="e">
        <f>VLOOKUP(Лист3!$A773,Табл1!$C$6:$C$176,1,FALSE)</f>
        <v>#N/A</v>
      </c>
    </row>
    <row r="774" spans="1:5" x14ac:dyDescent="0.25">
      <c r="A774" s="28" t="s">
        <v>1278</v>
      </c>
      <c r="B774">
        <v>2016</v>
      </c>
      <c r="C774">
        <v>2017</v>
      </c>
      <c r="D774" s="37" t="str">
        <f t="shared" si="12"/>
        <v>2016-2017</v>
      </c>
      <c r="E774" t="e">
        <f>VLOOKUP(Лист3!$A774,Табл1!$C$6:$C$176,1,FALSE)</f>
        <v>#N/A</v>
      </c>
    </row>
    <row r="775" spans="1:5" x14ac:dyDescent="0.25">
      <c r="A775" s="28" t="s">
        <v>1279</v>
      </c>
      <c r="B775">
        <v>2016</v>
      </c>
      <c r="C775">
        <v>2017</v>
      </c>
      <c r="D775" s="37" t="str">
        <f t="shared" si="12"/>
        <v>2016-2017</v>
      </c>
      <c r="E775" t="e">
        <f>VLOOKUP(Лист3!$A775,Табл1!$C$6:$C$176,1,FALSE)</f>
        <v>#N/A</v>
      </c>
    </row>
    <row r="776" spans="1:5" x14ac:dyDescent="0.25">
      <c r="A776" s="28" t="s">
        <v>1280</v>
      </c>
      <c r="B776">
        <v>2016</v>
      </c>
      <c r="C776">
        <v>2017</v>
      </c>
      <c r="D776" s="37" t="str">
        <f t="shared" si="12"/>
        <v>2016-2017</v>
      </c>
      <c r="E776" t="e">
        <f>VLOOKUP(Лист3!$A776,Табл1!$C$6:$C$176,1,FALSE)</f>
        <v>#N/A</v>
      </c>
    </row>
    <row r="777" spans="1:5" x14ac:dyDescent="0.25">
      <c r="A777" s="28" t="s">
        <v>1281</v>
      </c>
      <c r="B777">
        <v>2016</v>
      </c>
      <c r="C777">
        <v>2017</v>
      </c>
      <c r="D777" s="37" t="str">
        <f t="shared" si="12"/>
        <v>2016-2017</v>
      </c>
      <c r="E777" t="e">
        <f>VLOOKUP(Лист3!$A777,Табл1!$C$6:$C$176,1,FALSE)</f>
        <v>#N/A</v>
      </c>
    </row>
    <row r="778" spans="1:5" x14ac:dyDescent="0.25">
      <c r="A778" s="28" t="s">
        <v>1282</v>
      </c>
      <c r="B778">
        <v>2016</v>
      </c>
      <c r="C778">
        <v>2017</v>
      </c>
      <c r="D778" s="37" t="str">
        <f t="shared" si="12"/>
        <v>2016-2017</v>
      </c>
      <c r="E778" t="e">
        <f>VLOOKUP(Лист3!$A778,Табл1!$C$6:$C$176,1,FALSE)</f>
        <v>#N/A</v>
      </c>
    </row>
    <row r="779" spans="1:5" x14ac:dyDescent="0.25">
      <c r="A779" s="28" t="s">
        <v>1283</v>
      </c>
      <c r="B779">
        <v>2016</v>
      </c>
      <c r="C779">
        <v>2017</v>
      </c>
      <c r="D779" s="37" t="str">
        <f t="shared" si="12"/>
        <v>2016-2017</v>
      </c>
      <c r="E779" t="e">
        <f>VLOOKUP(Лист3!$A779,Табл1!$C$6:$C$176,1,FALSE)</f>
        <v>#N/A</v>
      </c>
    </row>
    <row r="780" spans="1:5" x14ac:dyDescent="0.25">
      <c r="A780" s="28" t="s">
        <v>1284</v>
      </c>
      <c r="B780">
        <v>2016</v>
      </c>
      <c r="C780">
        <v>2017</v>
      </c>
      <c r="D780" s="37" t="str">
        <f t="shared" si="12"/>
        <v>2016-2017</v>
      </c>
      <c r="E780" t="e">
        <f>VLOOKUP(Лист3!$A780,Табл1!$C$6:$C$176,1,FALSE)</f>
        <v>#N/A</v>
      </c>
    </row>
    <row r="781" spans="1:5" x14ac:dyDescent="0.25">
      <c r="A781" s="28" t="s">
        <v>1285</v>
      </c>
      <c r="B781">
        <v>2017</v>
      </c>
      <c r="D781" s="37" t="str">
        <f t="shared" si="12"/>
        <v>2017-</v>
      </c>
      <c r="E781" t="e">
        <f>VLOOKUP(Лист3!$A781,Табл1!$C$6:$C$176,1,FALSE)</f>
        <v>#N/A</v>
      </c>
    </row>
    <row r="782" spans="1:5" x14ac:dyDescent="0.25">
      <c r="A782" s="28" t="s">
        <v>1286</v>
      </c>
      <c r="B782">
        <v>2016</v>
      </c>
      <c r="C782">
        <v>2017</v>
      </c>
      <c r="D782" s="37" t="str">
        <f t="shared" si="12"/>
        <v>2016-2017</v>
      </c>
      <c r="E782" t="e">
        <f>VLOOKUP(Лист3!$A782,Табл1!$C$6:$C$176,1,FALSE)</f>
        <v>#N/A</v>
      </c>
    </row>
    <row r="783" spans="1:5" x14ac:dyDescent="0.25">
      <c r="A783" s="28" t="s">
        <v>1287</v>
      </c>
      <c r="B783">
        <v>2016</v>
      </c>
      <c r="C783">
        <v>2017</v>
      </c>
      <c r="D783" s="37" t="str">
        <f t="shared" si="12"/>
        <v>2016-2017</v>
      </c>
      <c r="E783" t="e">
        <f>VLOOKUP(Лист3!$A783,Табл1!$C$6:$C$176,1,FALSE)</f>
        <v>#N/A</v>
      </c>
    </row>
    <row r="784" spans="1:5" x14ac:dyDescent="0.25">
      <c r="A784" s="28" t="s">
        <v>1288</v>
      </c>
      <c r="B784">
        <v>2016</v>
      </c>
      <c r="C784">
        <v>2017</v>
      </c>
      <c r="D784" s="37" t="str">
        <f t="shared" si="12"/>
        <v>2016-2017</v>
      </c>
      <c r="E784" t="e">
        <f>VLOOKUP(Лист3!$A784,Табл1!$C$6:$C$176,1,FALSE)</f>
        <v>#N/A</v>
      </c>
    </row>
    <row r="785" spans="1:5" x14ac:dyDescent="0.25">
      <c r="A785" s="28" t="s">
        <v>1289</v>
      </c>
      <c r="B785">
        <v>2016</v>
      </c>
      <c r="C785">
        <v>2017</v>
      </c>
      <c r="D785" s="37" t="str">
        <f t="shared" si="12"/>
        <v>2016-2017</v>
      </c>
      <c r="E785" t="e">
        <f>VLOOKUP(Лист3!$A785,Табл1!$C$6:$C$176,1,FALSE)</f>
        <v>#N/A</v>
      </c>
    </row>
    <row r="786" spans="1:5" x14ac:dyDescent="0.25">
      <c r="A786" s="28" t="s">
        <v>1290</v>
      </c>
      <c r="B786">
        <v>2016</v>
      </c>
      <c r="C786">
        <v>2017</v>
      </c>
      <c r="D786" s="37" t="str">
        <f t="shared" si="12"/>
        <v>2016-2017</v>
      </c>
      <c r="E786" t="e">
        <f>VLOOKUP(Лист3!$A786,Табл1!$C$6:$C$176,1,FALSE)</f>
        <v>#N/A</v>
      </c>
    </row>
    <row r="787" spans="1:5" x14ac:dyDescent="0.25">
      <c r="A787" s="28" t="s">
        <v>1291</v>
      </c>
      <c r="B787">
        <v>2016</v>
      </c>
      <c r="C787">
        <v>2017</v>
      </c>
      <c r="D787" s="37" t="str">
        <f t="shared" si="12"/>
        <v>2016-2017</v>
      </c>
      <c r="E787" t="e">
        <f>VLOOKUP(Лист3!$A787,Табл1!$C$6:$C$176,1,FALSE)</f>
        <v>#N/A</v>
      </c>
    </row>
    <row r="788" spans="1:5" x14ac:dyDescent="0.25">
      <c r="A788" s="28" t="s">
        <v>1292</v>
      </c>
      <c r="B788">
        <v>2016</v>
      </c>
      <c r="C788">
        <v>2017</v>
      </c>
      <c r="D788" s="37" t="str">
        <f t="shared" si="12"/>
        <v>2016-2017</v>
      </c>
      <c r="E788" t="e">
        <f>VLOOKUP(Лист3!$A788,Табл1!$C$6:$C$176,1,FALSE)</f>
        <v>#N/A</v>
      </c>
    </row>
    <row r="789" spans="1:5" x14ac:dyDescent="0.25">
      <c r="A789" s="28" t="s">
        <v>1293</v>
      </c>
      <c r="B789">
        <v>2016</v>
      </c>
      <c r="C789">
        <v>2017</v>
      </c>
      <c r="D789" s="37" t="str">
        <f t="shared" si="12"/>
        <v>2016-2017</v>
      </c>
      <c r="E789" t="e">
        <f>VLOOKUP(Лист3!$A789,Табл1!$C$6:$C$176,1,FALSE)</f>
        <v>#N/A</v>
      </c>
    </row>
    <row r="790" spans="1:5" x14ac:dyDescent="0.25">
      <c r="A790" s="28" t="s">
        <v>1294</v>
      </c>
      <c r="B790">
        <v>2016</v>
      </c>
      <c r="C790">
        <v>2017</v>
      </c>
      <c r="D790" s="37" t="str">
        <f t="shared" si="12"/>
        <v>2016-2017</v>
      </c>
      <c r="E790" t="e">
        <f>VLOOKUP(Лист3!$A790,Табл1!$C$6:$C$176,1,FALSE)</f>
        <v>#N/A</v>
      </c>
    </row>
    <row r="791" spans="1:5" x14ac:dyDescent="0.25">
      <c r="A791" s="28" t="s">
        <v>1295</v>
      </c>
      <c r="B791">
        <v>2015</v>
      </c>
      <c r="C791">
        <v>2017</v>
      </c>
      <c r="D791" s="37" t="str">
        <f t="shared" si="12"/>
        <v>2015-2017</v>
      </c>
      <c r="E791" t="e">
        <f>VLOOKUP(Лист3!$A791,Табл1!$C$6:$C$176,1,FALSE)</f>
        <v>#N/A</v>
      </c>
    </row>
    <row r="792" spans="1:5" x14ac:dyDescent="0.25">
      <c r="A792" s="28" t="s">
        <v>1296</v>
      </c>
      <c r="B792">
        <v>2016</v>
      </c>
      <c r="C792">
        <v>2017</v>
      </c>
      <c r="D792" s="37" t="str">
        <f t="shared" si="12"/>
        <v>2016-2017</v>
      </c>
      <c r="E792" t="e">
        <f>VLOOKUP(Лист3!$A792,Табл1!$C$6:$C$176,1,FALSE)</f>
        <v>#N/A</v>
      </c>
    </row>
    <row r="793" spans="1:5" x14ac:dyDescent="0.25">
      <c r="A793" s="28" t="s">
        <v>1297</v>
      </c>
      <c r="B793">
        <v>2017</v>
      </c>
      <c r="C793">
        <v>2018</v>
      </c>
      <c r="D793" s="37" t="str">
        <f t="shared" si="12"/>
        <v>2017-2018</v>
      </c>
      <c r="E793" t="e">
        <f>VLOOKUP(Лист3!$A793,Табл1!$C$6:$C$176,1,FALSE)</f>
        <v>#N/A</v>
      </c>
    </row>
    <row r="794" spans="1:5" x14ac:dyDescent="0.25">
      <c r="A794" s="28" t="s">
        <v>1298</v>
      </c>
      <c r="B794">
        <v>2017</v>
      </c>
      <c r="C794">
        <v>2018</v>
      </c>
      <c r="D794" s="37" t="str">
        <f t="shared" si="12"/>
        <v>2017-2018</v>
      </c>
      <c r="E794" t="e">
        <f>VLOOKUP(Лист3!$A794,Табл1!$C$6:$C$176,1,FALSE)</f>
        <v>#N/A</v>
      </c>
    </row>
    <row r="795" spans="1:5" x14ac:dyDescent="0.25">
      <c r="A795" s="28" t="s">
        <v>1299</v>
      </c>
      <c r="B795">
        <v>2017</v>
      </c>
      <c r="C795">
        <v>2018</v>
      </c>
      <c r="D795" s="37" t="str">
        <f t="shared" si="12"/>
        <v>2017-2018</v>
      </c>
      <c r="E795" t="e">
        <f>VLOOKUP(Лист3!$A795,Табл1!$C$6:$C$176,1,FALSE)</f>
        <v>#N/A</v>
      </c>
    </row>
    <row r="796" spans="1:5" x14ac:dyDescent="0.25">
      <c r="A796" s="28" t="s">
        <v>1300</v>
      </c>
      <c r="B796">
        <v>2017</v>
      </c>
      <c r="C796">
        <v>2018</v>
      </c>
      <c r="D796" s="37" t="str">
        <f t="shared" si="12"/>
        <v>2017-2018</v>
      </c>
      <c r="E796" t="e">
        <f>VLOOKUP(Лист3!$A796,Табл1!$C$6:$C$176,1,FALSE)</f>
        <v>#N/A</v>
      </c>
    </row>
    <row r="797" spans="1:5" x14ac:dyDescent="0.25">
      <c r="A797" s="28" t="s">
        <v>1301</v>
      </c>
      <c r="B797">
        <v>2017</v>
      </c>
      <c r="C797">
        <v>2018</v>
      </c>
      <c r="D797" s="37" t="str">
        <f t="shared" si="12"/>
        <v>2017-2018</v>
      </c>
      <c r="E797" t="e">
        <f>VLOOKUP(Лист3!$A797,Табл1!$C$6:$C$176,1,FALSE)</f>
        <v>#N/A</v>
      </c>
    </row>
    <row r="798" spans="1:5" x14ac:dyDescent="0.25">
      <c r="A798" s="28" t="s">
        <v>1302</v>
      </c>
      <c r="B798">
        <v>2017</v>
      </c>
      <c r="C798">
        <v>2018</v>
      </c>
      <c r="D798" s="37" t="str">
        <f t="shared" si="12"/>
        <v>2017-2018</v>
      </c>
      <c r="E798" t="e">
        <f>VLOOKUP(Лист3!$A798,Табл1!$C$6:$C$176,1,FALSE)</f>
        <v>#N/A</v>
      </c>
    </row>
    <row r="799" spans="1:5" x14ac:dyDescent="0.25">
      <c r="A799" s="28" t="s">
        <v>1303</v>
      </c>
      <c r="B799">
        <v>2017</v>
      </c>
      <c r="C799">
        <v>2018</v>
      </c>
      <c r="D799" s="37" t="str">
        <f t="shared" si="12"/>
        <v>2017-2018</v>
      </c>
      <c r="E799" t="e">
        <f>VLOOKUP(Лист3!$A799,Табл1!$C$6:$C$176,1,FALSE)</f>
        <v>#N/A</v>
      </c>
    </row>
    <row r="800" spans="1:5" x14ac:dyDescent="0.25">
      <c r="A800" s="28" t="s">
        <v>1304</v>
      </c>
      <c r="B800">
        <v>2017</v>
      </c>
      <c r="C800">
        <v>2018</v>
      </c>
      <c r="D800" s="37" t="str">
        <f t="shared" si="12"/>
        <v>2017-2018</v>
      </c>
      <c r="E800" t="e">
        <f>VLOOKUP(Лист3!$A800,Табл1!$C$6:$C$176,1,FALSE)</f>
        <v>#N/A</v>
      </c>
    </row>
    <row r="801" spans="1:5" x14ac:dyDescent="0.25">
      <c r="A801" s="28" t="s">
        <v>1305</v>
      </c>
      <c r="B801">
        <v>2017</v>
      </c>
      <c r="C801">
        <v>2018</v>
      </c>
      <c r="D801" s="37" t="str">
        <f t="shared" si="12"/>
        <v>2017-2018</v>
      </c>
      <c r="E801" t="e">
        <f>VLOOKUP(Лист3!$A801,Табл1!$C$6:$C$176,1,FALSE)</f>
        <v>#N/A</v>
      </c>
    </row>
    <row r="802" spans="1:5" x14ac:dyDescent="0.25">
      <c r="A802" s="28" t="s">
        <v>1306</v>
      </c>
      <c r="B802">
        <v>2017</v>
      </c>
      <c r="C802">
        <v>2018</v>
      </c>
      <c r="D802" s="37" t="str">
        <f t="shared" si="12"/>
        <v>2017-2018</v>
      </c>
      <c r="E802" t="e">
        <f>VLOOKUP(Лист3!$A802,Табл1!$C$6:$C$176,1,FALSE)</f>
        <v>#N/A</v>
      </c>
    </row>
    <row r="803" spans="1:5" x14ac:dyDescent="0.25">
      <c r="A803" s="28" t="s">
        <v>1307</v>
      </c>
      <c r="B803">
        <v>2016</v>
      </c>
      <c r="C803">
        <v>2017</v>
      </c>
      <c r="D803" s="37" t="str">
        <f t="shared" si="12"/>
        <v>2016-2017</v>
      </c>
      <c r="E803" t="e">
        <f>VLOOKUP(Лист3!$A803,Табл1!$C$6:$C$176,1,FALSE)</f>
        <v>#N/A</v>
      </c>
    </row>
    <row r="804" spans="1:5" x14ac:dyDescent="0.25">
      <c r="A804" s="28" t="s">
        <v>413</v>
      </c>
      <c r="B804">
        <v>2018</v>
      </c>
      <c r="C804">
        <v>2019</v>
      </c>
      <c r="D804" s="37" t="str">
        <f t="shared" si="12"/>
        <v>2018-2019</v>
      </c>
      <c r="E804" t="e">
        <f>VLOOKUP(Лист3!$A804,Табл1!$C$6:$C$176,1,FALSE)</f>
        <v>#N/A</v>
      </c>
    </row>
    <row r="805" spans="1:5" x14ac:dyDescent="0.25">
      <c r="A805" s="28" t="s">
        <v>414</v>
      </c>
      <c r="B805">
        <v>2018</v>
      </c>
      <c r="C805">
        <v>2019</v>
      </c>
      <c r="D805" s="37" t="str">
        <f t="shared" si="12"/>
        <v>2018-2019</v>
      </c>
      <c r="E805" t="e">
        <f>VLOOKUP(Лист3!$A805,Табл1!$C$6:$C$176,1,FALSE)</f>
        <v>#N/A</v>
      </c>
    </row>
    <row r="806" spans="1:5" x14ac:dyDescent="0.25">
      <c r="A806" s="28" t="s">
        <v>415</v>
      </c>
      <c r="B806">
        <v>2018</v>
      </c>
      <c r="C806">
        <v>2019</v>
      </c>
      <c r="D806" s="37" t="str">
        <f t="shared" si="12"/>
        <v>2018-2019</v>
      </c>
      <c r="E806" t="e">
        <f>VLOOKUP(Лист3!$A806,Табл1!$C$6:$C$176,1,FALSE)</f>
        <v>#N/A</v>
      </c>
    </row>
    <row r="807" spans="1:5" x14ac:dyDescent="0.25">
      <c r="A807" s="28" t="s">
        <v>416</v>
      </c>
      <c r="B807">
        <v>2018</v>
      </c>
      <c r="C807">
        <v>2019</v>
      </c>
      <c r="D807" s="37" t="str">
        <f t="shared" si="12"/>
        <v>2018-2019</v>
      </c>
      <c r="E807" t="e">
        <f>VLOOKUP(Лист3!$A807,Табл1!$C$6:$C$176,1,FALSE)</f>
        <v>#N/A</v>
      </c>
    </row>
    <row r="808" spans="1:5" x14ac:dyDescent="0.25">
      <c r="A808" s="28" t="s">
        <v>417</v>
      </c>
      <c r="B808">
        <v>2018</v>
      </c>
      <c r="C808">
        <v>2019</v>
      </c>
      <c r="D808" s="37" t="str">
        <f t="shared" si="12"/>
        <v>2018-2019</v>
      </c>
      <c r="E808" t="e">
        <f>VLOOKUP(Лист3!$A808,Табл1!$C$6:$C$176,1,FALSE)</f>
        <v>#N/A</v>
      </c>
    </row>
    <row r="809" spans="1:5" x14ac:dyDescent="0.25">
      <c r="A809" s="28" t="s">
        <v>418</v>
      </c>
      <c r="B809">
        <v>2018</v>
      </c>
      <c r="C809">
        <v>2019</v>
      </c>
      <c r="D809" s="37" t="str">
        <f t="shared" si="12"/>
        <v>2018-2019</v>
      </c>
      <c r="E809" t="e">
        <f>VLOOKUP(Лист3!$A809,Табл1!$C$6:$C$176,1,FALSE)</f>
        <v>#N/A</v>
      </c>
    </row>
    <row r="810" spans="1:5" x14ac:dyDescent="0.25">
      <c r="A810" s="28" t="s">
        <v>419</v>
      </c>
      <c r="B810">
        <v>2018</v>
      </c>
      <c r="C810">
        <v>2019</v>
      </c>
      <c r="D810" s="37" t="str">
        <f t="shared" si="12"/>
        <v>2018-2019</v>
      </c>
      <c r="E810" t="e">
        <f>VLOOKUP(Лист3!$A810,Табл1!$C$6:$C$176,1,FALSE)</f>
        <v>#N/A</v>
      </c>
    </row>
    <row r="811" spans="1:5" x14ac:dyDescent="0.25">
      <c r="A811" s="28" t="s">
        <v>420</v>
      </c>
      <c r="B811">
        <v>2018</v>
      </c>
      <c r="C811">
        <v>2019</v>
      </c>
      <c r="D811" s="37" t="str">
        <f t="shared" si="12"/>
        <v>2018-2019</v>
      </c>
      <c r="E811" t="e">
        <f>VLOOKUP(Лист3!$A811,Табл1!$C$6:$C$176,1,FALSE)</f>
        <v>#N/A</v>
      </c>
    </row>
    <row r="812" spans="1:5" x14ac:dyDescent="0.25">
      <c r="A812" s="28" t="s">
        <v>421</v>
      </c>
      <c r="B812">
        <v>2011</v>
      </c>
      <c r="C812">
        <v>2019</v>
      </c>
      <c r="D812" s="37" t="str">
        <f t="shared" si="12"/>
        <v>2011-2019</v>
      </c>
      <c r="E812" t="e">
        <f>VLOOKUP(Лист3!$A812,Табл1!$C$6:$C$176,1,FALSE)</f>
        <v>#N/A</v>
      </c>
    </row>
    <row r="813" spans="1:5" x14ac:dyDescent="0.25">
      <c r="A813" s="28" t="s">
        <v>422</v>
      </c>
      <c r="B813">
        <v>2019</v>
      </c>
      <c r="C813">
        <v>2020</v>
      </c>
      <c r="D813" s="37" t="str">
        <f t="shared" si="12"/>
        <v>2019-2020</v>
      </c>
      <c r="E813" t="e">
        <f>VLOOKUP(Лист3!$A813,Табл1!$C$6:$C$176,1,FALSE)</f>
        <v>#N/A</v>
      </c>
    </row>
    <row r="814" spans="1:5" x14ac:dyDescent="0.25">
      <c r="A814" s="28" t="s">
        <v>423</v>
      </c>
      <c r="B814">
        <v>2017</v>
      </c>
      <c r="C814">
        <v>2018</v>
      </c>
      <c r="D814" s="37" t="str">
        <f t="shared" si="12"/>
        <v>2017-2018</v>
      </c>
      <c r="E814" t="e">
        <f>VLOOKUP(Лист3!$A814,Табл1!$C$6:$C$176,1,FALSE)</f>
        <v>#N/A</v>
      </c>
    </row>
    <row r="815" spans="1:5" x14ac:dyDescent="0.25">
      <c r="A815" s="28" t="s">
        <v>424</v>
      </c>
      <c r="B815">
        <v>2019</v>
      </c>
      <c r="C815">
        <v>2020</v>
      </c>
      <c r="D815" s="37" t="str">
        <f t="shared" si="12"/>
        <v>2019-2020</v>
      </c>
      <c r="E815" t="e">
        <f>VLOOKUP(Лист3!$A815,Табл1!$C$6:$C$176,1,FALSE)</f>
        <v>#N/A</v>
      </c>
    </row>
    <row r="816" spans="1:5" x14ac:dyDescent="0.25">
      <c r="A816" s="28" t="s">
        <v>425</v>
      </c>
      <c r="B816">
        <v>2019</v>
      </c>
      <c r="C816">
        <v>2020</v>
      </c>
      <c r="D816" s="37" t="str">
        <f t="shared" si="12"/>
        <v>2019-2020</v>
      </c>
      <c r="E816" t="e">
        <f>VLOOKUP(Лист3!$A816,Табл1!$C$6:$C$176,1,FALSE)</f>
        <v>#N/A</v>
      </c>
    </row>
    <row r="817" spans="1:5" x14ac:dyDescent="0.25">
      <c r="A817" s="28" t="s">
        <v>426</v>
      </c>
      <c r="B817">
        <v>2019</v>
      </c>
      <c r="C817">
        <v>2020</v>
      </c>
      <c r="D817" s="37" t="str">
        <f t="shared" si="12"/>
        <v>2019-2020</v>
      </c>
      <c r="E817" t="e">
        <f>VLOOKUP(Лист3!$A817,Табл1!$C$6:$C$176,1,FALSE)</f>
        <v>#N/A</v>
      </c>
    </row>
    <row r="818" spans="1:5" x14ac:dyDescent="0.25">
      <c r="A818" s="28" t="s">
        <v>427</v>
      </c>
      <c r="B818">
        <v>2019</v>
      </c>
      <c r="C818">
        <v>2020</v>
      </c>
      <c r="D818" s="37" t="str">
        <f t="shared" si="12"/>
        <v>2019-2020</v>
      </c>
      <c r="E818" t="e">
        <f>VLOOKUP(Лист3!$A818,Табл1!$C$6:$C$176,1,FALSE)</f>
        <v>#N/A</v>
      </c>
    </row>
    <row r="819" spans="1:5" x14ac:dyDescent="0.25">
      <c r="A819" s="28" t="s">
        <v>428</v>
      </c>
      <c r="B819">
        <v>2019</v>
      </c>
      <c r="C819">
        <v>2020</v>
      </c>
      <c r="D819" s="37" t="str">
        <f t="shared" si="12"/>
        <v>2019-2020</v>
      </c>
      <c r="E819" t="e">
        <f>VLOOKUP(Лист3!$A819,Табл1!$C$6:$C$176,1,FALSE)</f>
        <v>#N/A</v>
      </c>
    </row>
    <row r="820" spans="1:5" x14ac:dyDescent="0.25">
      <c r="A820" s="28" t="s">
        <v>429</v>
      </c>
      <c r="B820">
        <v>2019</v>
      </c>
      <c r="C820">
        <v>2020</v>
      </c>
      <c r="D820" s="37" t="str">
        <f t="shared" si="12"/>
        <v>2019-2020</v>
      </c>
      <c r="E820" t="e">
        <f>VLOOKUP(Лист3!$A820,Табл1!$C$6:$C$176,1,FALSE)</f>
        <v>#N/A</v>
      </c>
    </row>
    <row r="821" spans="1:5" x14ac:dyDescent="0.25">
      <c r="A821" s="28" t="s">
        <v>430</v>
      </c>
      <c r="B821">
        <v>2019</v>
      </c>
      <c r="C821">
        <v>2020</v>
      </c>
      <c r="D821" s="37" t="str">
        <f t="shared" si="12"/>
        <v>2019-2020</v>
      </c>
      <c r="E821" t="e">
        <f>VLOOKUP(Лист3!$A821,Табл1!$C$6:$C$176,1,FALSE)</f>
        <v>#N/A</v>
      </c>
    </row>
    <row r="822" spans="1:5" x14ac:dyDescent="0.25">
      <c r="A822" s="28" t="s">
        <v>431</v>
      </c>
      <c r="B822">
        <v>2019</v>
      </c>
      <c r="C822">
        <v>2020</v>
      </c>
      <c r="D822" s="37" t="str">
        <f t="shared" si="12"/>
        <v>2019-2020</v>
      </c>
      <c r="E822" t="e">
        <f>VLOOKUP(Лист3!$A822,Табл1!$C$6:$C$176,1,FALSE)</f>
        <v>#N/A</v>
      </c>
    </row>
    <row r="823" spans="1:5" x14ac:dyDescent="0.25">
      <c r="A823" s="28" t="s">
        <v>432</v>
      </c>
      <c r="B823">
        <v>2018</v>
      </c>
      <c r="C823">
        <v>2018</v>
      </c>
      <c r="D823" s="37" t="str">
        <f t="shared" si="12"/>
        <v>2018-2018</v>
      </c>
      <c r="E823" t="e">
        <f>VLOOKUP(Лист3!$A823,Табл1!$C$6:$C$176,1,FALSE)</f>
        <v>#N/A</v>
      </c>
    </row>
    <row r="824" spans="1:5" x14ac:dyDescent="0.25">
      <c r="A824" s="28" t="s">
        <v>433</v>
      </c>
      <c r="B824">
        <v>2012</v>
      </c>
      <c r="C824">
        <v>2020</v>
      </c>
      <c r="D824" s="37" t="str">
        <f t="shared" si="12"/>
        <v>2012-2020</v>
      </c>
      <c r="E824" t="e">
        <f>VLOOKUP(Лист3!$A824,Табл1!$C$6:$C$176,1,FALSE)</f>
        <v>#N/A</v>
      </c>
    </row>
    <row r="825" spans="1:5" x14ac:dyDescent="0.25">
      <c r="A825" s="28" t="s">
        <v>1308</v>
      </c>
      <c r="B825">
        <v>2016</v>
      </c>
      <c r="C825">
        <v>2016</v>
      </c>
      <c r="D825" s="37" t="str">
        <f t="shared" si="12"/>
        <v>2016-2016</v>
      </c>
      <c r="E825" t="e">
        <f>VLOOKUP(Лист3!$A825,Табл1!$C$6:$C$176,1,FALSE)</f>
        <v>#N/A</v>
      </c>
    </row>
    <row r="826" spans="1:5" x14ac:dyDescent="0.25">
      <c r="A826" s="28" t="s">
        <v>1309</v>
      </c>
      <c r="B826">
        <v>2018</v>
      </c>
      <c r="C826">
        <v>2018</v>
      </c>
      <c r="D826" s="37" t="str">
        <f t="shared" si="12"/>
        <v>2018-2018</v>
      </c>
      <c r="E826" t="e">
        <f>VLOOKUP(Лист3!$A826,Табл1!$C$6:$C$176,1,FALSE)</f>
        <v>#N/A</v>
      </c>
    </row>
    <row r="827" spans="1:5" x14ac:dyDescent="0.25">
      <c r="A827" s="28" t="s">
        <v>1310</v>
      </c>
      <c r="B827">
        <v>2018</v>
      </c>
      <c r="C827">
        <v>2018</v>
      </c>
      <c r="D827" s="37" t="str">
        <f t="shared" si="12"/>
        <v>2018-2018</v>
      </c>
      <c r="E827" t="e">
        <f>VLOOKUP(Лист3!$A827,Табл1!$C$6:$C$176,1,FALSE)</f>
        <v>#N/A</v>
      </c>
    </row>
    <row r="828" spans="1:5" x14ac:dyDescent="0.25">
      <c r="A828" s="28" t="s">
        <v>1311</v>
      </c>
      <c r="B828">
        <v>2018</v>
      </c>
      <c r="C828">
        <v>2018</v>
      </c>
      <c r="D828" s="37" t="str">
        <f t="shared" si="12"/>
        <v>2018-2018</v>
      </c>
      <c r="E828" t="e">
        <f>VLOOKUP(Лист3!$A828,Табл1!$C$6:$C$176,1,FALSE)</f>
        <v>#N/A</v>
      </c>
    </row>
    <row r="829" spans="1:5" x14ac:dyDescent="0.25">
      <c r="A829" s="28" t="s">
        <v>1312</v>
      </c>
      <c r="B829">
        <v>2017</v>
      </c>
      <c r="C829">
        <v>2017</v>
      </c>
      <c r="D829" s="37" t="str">
        <f t="shared" si="12"/>
        <v>2017-2017</v>
      </c>
      <c r="E829" t="e">
        <f>VLOOKUP(Лист3!$A829,Табл1!$C$6:$C$176,1,FALSE)</f>
        <v>#N/A</v>
      </c>
    </row>
    <row r="830" spans="1:5" x14ac:dyDescent="0.25">
      <c r="A830" s="28" t="s">
        <v>1313</v>
      </c>
      <c r="B830">
        <v>2014</v>
      </c>
      <c r="C830">
        <v>2016</v>
      </c>
      <c r="D830" s="37" t="str">
        <f t="shared" si="12"/>
        <v>2014-2016</v>
      </c>
      <c r="E830" t="e">
        <f>VLOOKUP(Лист3!$A830,Табл1!$C$6:$C$176,1,FALSE)</f>
        <v>#N/A</v>
      </c>
    </row>
    <row r="831" spans="1:5" x14ac:dyDescent="0.25">
      <c r="A831" s="28" t="s">
        <v>434</v>
      </c>
      <c r="B831">
        <v>2017</v>
      </c>
      <c r="C831">
        <v>2019</v>
      </c>
      <c r="D831" s="37" t="str">
        <f t="shared" si="12"/>
        <v>2017-2019</v>
      </c>
      <c r="E831" t="e">
        <f>VLOOKUP(Лист3!$A831,Табл1!$C$6:$C$176,1,FALSE)</f>
        <v>#N/A</v>
      </c>
    </row>
    <row r="832" spans="1:5" x14ac:dyDescent="0.25">
      <c r="A832" s="28" t="s">
        <v>1314</v>
      </c>
      <c r="B832">
        <v>2017</v>
      </c>
      <c r="C832">
        <v>2017</v>
      </c>
      <c r="D832" s="37" t="str">
        <f t="shared" si="12"/>
        <v>2017-2017</v>
      </c>
      <c r="E832" t="e">
        <f>VLOOKUP(Лист3!$A832,Табл1!$C$6:$C$176,1,FALSE)</f>
        <v>#N/A</v>
      </c>
    </row>
    <row r="833" spans="1:5" x14ac:dyDescent="0.25">
      <c r="A833" s="28" t="s">
        <v>1315</v>
      </c>
      <c r="B833">
        <v>2012</v>
      </c>
      <c r="C833">
        <v>2017</v>
      </c>
      <c r="D833" s="37" t="str">
        <f t="shared" si="12"/>
        <v>2012-2017</v>
      </c>
      <c r="E833" t="e">
        <f>VLOOKUP(Лист3!$A833,Табл1!$C$6:$C$176,1,FALSE)</f>
        <v>#N/A</v>
      </c>
    </row>
    <row r="834" spans="1:5" x14ac:dyDescent="0.25">
      <c r="A834" s="28" t="s">
        <v>1316</v>
      </c>
      <c r="B834">
        <v>2012</v>
      </c>
      <c r="C834">
        <v>2017</v>
      </c>
      <c r="D834" s="37" t="str">
        <f t="shared" si="12"/>
        <v>2012-2017</v>
      </c>
      <c r="E834" t="e">
        <f>VLOOKUP(Лист3!$A834,Табл1!$C$6:$C$176,1,FALSE)</f>
        <v>#N/A</v>
      </c>
    </row>
    <row r="835" spans="1:5" x14ac:dyDescent="0.25">
      <c r="A835" s="28" t="s">
        <v>1317</v>
      </c>
      <c r="B835">
        <v>2012</v>
      </c>
      <c r="C835">
        <v>2017</v>
      </c>
      <c r="D835" s="37" t="str">
        <f t="shared" ref="D835:D898" si="13">CONCATENATE(B835,"-",C835)</f>
        <v>2012-2017</v>
      </c>
      <c r="E835" t="e">
        <f>VLOOKUP(Лист3!$A835,Табл1!$C$6:$C$176,1,FALSE)</f>
        <v>#N/A</v>
      </c>
    </row>
    <row r="836" spans="1:5" x14ac:dyDescent="0.25">
      <c r="A836" s="28" t="s">
        <v>1318</v>
      </c>
      <c r="B836">
        <v>2012</v>
      </c>
      <c r="C836">
        <v>2017</v>
      </c>
      <c r="D836" s="37" t="str">
        <f t="shared" si="13"/>
        <v>2012-2017</v>
      </c>
      <c r="E836" t="e">
        <f>VLOOKUP(Лист3!$A836,Табл1!$C$6:$C$176,1,FALSE)</f>
        <v>#N/A</v>
      </c>
    </row>
    <row r="837" spans="1:5" x14ac:dyDescent="0.25">
      <c r="A837" s="28" t="s">
        <v>1319</v>
      </c>
      <c r="B837">
        <v>2012</v>
      </c>
      <c r="C837">
        <v>2017</v>
      </c>
      <c r="D837" s="37" t="str">
        <f t="shared" si="13"/>
        <v>2012-2017</v>
      </c>
      <c r="E837" t="e">
        <f>VLOOKUP(Лист3!$A837,Табл1!$C$6:$C$176,1,FALSE)</f>
        <v>#N/A</v>
      </c>
    </row>
    <row r="838" spans="1:5" x14ac:dyDescent="0.25">
      <c r="A838" s="28" t="s">
        <v>1320</v>
      </c>
      <c r="B838">
        <v>2012</v>
      </c>
      <c r="C838">
        <v>2017</v>
      </c>
      <c r="D838" s="37" t="str">
        <f t="shared" si="13"/>
        <v>2012-2017</v>
      </c>
      <c r="E838" t="e">
        <f>VLOOKUP(Лист3!$A838,Табл1!$C$6:$C$176,1,FALSE)</f>
        <v>#N/A</v>
      </c>
    </row>
    <row r="839" spans="1:5" x14ac:dyDescent="0.25">
      <c r="A839" s="28" t="s">
        <v>1321</v>
      </c>
      <c r="B839">
        <v>2012</v>
      </c>
      <c r="C839">
        <v>2017</v>
      </c>
      <c r="D839" s="37" t="str">
        <f t="shared" si="13"/>
        <v>2012-2017</v>
      </c>
      <c r="E839" t="e">
        <f>VLOOKUP(Лист3!$A839,Табл1!$C$6:$C$176,1,FALSE)</f>
        <v>#N/A</v>
      </c>
    </row>
    <row r="840" spans="1:5" x14ac:dyDescent="0.25">
      <c r="A840" s="28" t="s">
        <v>1322</v>
      </c>
      <c r="B840">
        <v>2012</v>
      </c>
      <c r="C840">
        <v>2017</v>
      </c>
      <c r="D840" s="37" t="str">
        <f t="shared" si="13"/>
        <v>2012-2017</v>
      </c>
      <c r="E840" t="e">
        <f>VLOOKUP(Лист3!$A840,Табл1!$C$6:$C$176,1,FALSE)</f>
        <v>#N/A</v>
      </c>
    </row>
    <row r="841" spans="1:5" x14ac:dyDescent="0.25">
      <c r="A841" s="28" t="s">
        <v>1323</v>
      </c>
      <c r="B841">
        <v>2012</v>
      </c>
      <c r="C841">
        <v>2017</v>
      </c>
      <c r="D841" s="37" t="str">
        <f t="shared" si="13"/>
        <v>2012-2017</v>
      </c>
      <c r="E841" t="e">
        <f>VLOOKUP(Лист3!$A841,Табл1!$C$6:$C$176,1,FALSE)</f>
        <v>#N/A</v>
      </c>
    </row>
    <row r="842" spans="1:5" x14ac:dyDescent="0.25">
      <c r="A842" s="28" t="s">
        <v>1324</v>
      </c>
      <c r="B842">
        <v>2016</v>
      </c>
      <c r="C842">
        <v>2016</v>
      </c>
      <c r="D842" s="37" t="str">
        <f t="shared" si="13"/>
        <v>2016-2016</v>
      </c>
      <c r="E842" t="e">
        <f>VLOOKUP(Лист3!$A842,Табл1!$C$6:$C$176,1,FALSE)</f>
        <v>#N/A</v>
      </c>
    </row>
    <row r="843" spans="1:5" x14ac:dyDescent="0.25">
      <c r="A843" s="28" t="s">
        <v>1325</v>
      </c>
      <c r="B843">
        <v>2012</v>
      </c>
      <c r="C843">
        <v>2017</v>
      </c>
      <c r="D843" s="37" t="str">
        <f t="shared" si="13"/>
        <v>2012-2017</v>
      </c>
      <c r="E843" t="e">
        <f>VLOOKUP(Лист3!$A843,Табл1!$C$6:$C$176,1,FALSE)</f>
        <v>#N/A</v>
      </c>
    </row>
    <row r="844" spans="1:5" x14ac:dyDescent="0.25">
      <c r="A844" s="28" t="s">
        <v>1326</v>
      </c>
      <c r="B844">
        <v>2012</v>
      </c>
      <c r="C844">
        <v>2017</v>
      </c>
      <c r="D844" s="37" t="str">
        <f t="shared" si="13"/>
        <v>2012-2017</v>
      </c>
      <c r="E844" t="e">
        <f>VLOOKUP(Лист3!$A844,Табл1!$C$6:$C$176,1,FALSE)</f>
        <v>#N/A</v>
      </c>
    </row>
    <row r="845" spans="1:5" x14ac:dyDescent="0.25">
      <c r="A845" s="28" t="s">
        <v>1327</v>
      </c>
      <c r="B845">
        <v>2012</v>
      </c>
      <c r="C845">
        <v>2017</v>
      </c>
      <c r="D845" s="37" t="str">
        <f t="shared" si="13"/>
        <v>2012-2017</v>
      </c>
      <c r="E845" t="e">
        <f>VLOOKUP(Лист3!$A845,Табл1!$C$6:$C$176,1,FALSE)</f>
        <v>#N/A</v>
      </c>
    </row>
    <row r="846" spans="1:5" x14ac:dyDescent="0.25">
      <c r="A846" s="28" t="s">
        <v>1328</v>
      </c>
      <c r="B846">
        <v>2012</v>
      </c>
      <c r="C846">
        <v>2017</v>
      </c>
      <c r="D846" s="37" t="str">
        <f t="shared" si="13"/>
        <v>2012-2017</v>
      </c>
      <c r="E846" t="e">
        <f>VLOOKUP(Лист3!$A846,Табл1!$C$6:$C$176,1,FALSE)</f>
        <v>#N/A</v>
      </c>
    </row>
    <row r="847" spans="1:5" x14ac:dyDescent="0.25">
      <c r="A847" s="28" t="s">
        <v>1329</v>
      </c>
      <c r="B847">
        <v>2012</v>
      </c>
      <c r="C847">
        <v>2017</v>
      </c>
      <c r="D847" s="37" t="str">
        <f t="shared" si="13"/>
        <v>2012-2017</v>
      </c>
      <c r="E847" t="e">
        <f>VLOOKUP(Лист3!$A847,Табл1!$C$6:$C$176,1,FALSE)</f>
        <v>#N/A</v>
      </c>
    </row>
    <row r="848" spans="1:5" x14ac:dyDescent="0.25">
      <c r="A848" s="28" t="s">
        <v>1330</v>
      </c>
      <c r="B848">
        <v>2012</v>
      </c>
      <c r="C848">
        <v>2017</v>
      </c>
      <c r="D848" s="37" t="str">
        <f t="shared" si="13"/>
        <v>2012-2017</v>
      </c>
      <c r="E848" t="e">
        <f>VLOOKUP(Лист3!$A848,Табл1!$C$6:$C$176,1,FALSE)</f>
        <v>#N/A</v>
      </c>
    </row>
    <row r="849" spans="1:5" x14ac:dyDescent="0.25">
      <c r="A849" s="28" t="s">
        <v>1331</v>
      </c>
      <c r="B849">
        <v>2012</v>
      </c>
      <c r="C849">
        <v>2017</v>
      </c>
      <c r="D849" s="37" t="str">
        <f t="shared" si="13"/>
        <v>2012-2017</v>
      </c>
      <c r="E849" t="e">
        <f>VLOOKUP(Лист3!$A849,Табл1!$C$6:$C$176,1,FALSE)</f>
        <v>#N/A</v>
      </c>
    </row>
    <row r="850" spans="1:5" x14ac:dyDescent="0.25">
      <c r="A850" s="28" t="s">
        <v>1332</v>
      </c>
      <c r="B850">
        <v>2012</v>
      </c>
      <c r="C850">
        <v>2017</v>
      </c>
      <c r="D850" s="37" t="str">
        <f t="shared" si="13"/>
        <v>2012-2017</v>
      </c>
      <c r="E850" t="e">
        <f>VLOOKUP(Лист3!$A850,Табл1!$C$6:$C$176,1,FALSE)</f>
        <v>#N/A</v>
      </c>
    </row>
    <row r="851" spans="1:5" x14ac:dyDescent="0.25">
      <c r="A851" s="28" t="s">
        <v>1333</v>
      </c>
      <c r="B851">
        <v>2012</v>
      </c>
      <c r="C851">
        <v>2017</v>
      </c>
      <c r="D851" s="37" t="str">
        <f t="shared" si="13"/>
        <v>2012-2017</v>
      </c>
      <c r="E851" t="e">
        <f>VLOOKUP(Лист3!$A851,Табл1!$C$6:$C$176,1,FALSE)</f>
        <v>#N/A</v>
      </c>
    </row>
    <row r="852" spans="1:5" x14ac:dyDescent="0.25">
      <c r="A852" s="28" t="s">
        <v>435</v>
      </c>
      <c r="B852">
        <v>2016</v>
      </c>
      <c r="C852">
        <v>2018</v>
      </c>
      <c r="D852" s="37" t="str">
        <f t="shared" si="13"/>
        <v>2016-2018</v>
      </c>
      <c r="E852" t="e">
        <f>VLOOKUP(Лист3!$A852,Табл1!$C$6:$C$176,1,FALSE)</f>
        <v>#N/A</v>
      </c>
    </row>
    <row r="853" spans="1:5" x14ac:dyDescent="0.25">
      <c r="A853" s="28" t="s">
        <v>1334</v>
      </c>
      <c r="B853">
        <v>2017</v>
      </c>
      <c r="C853">
        <v>2018</v>
      </c>
      <c r="D853" s="37" t="str">
        <f t="shared" si="13"/>
        <v>2017-2018</v>
      </c>
      <c r="E853" t="e">
        <f>VLOOKUP(Лист3!$A853,Табл1!$C$6:$C$176,1,FALSE)</f>
        <v>#N/A</v>
      </c>
    </row>
    <row r="854" spans="1:5" x14ac:dyDescent="0.25">
      <c r="A854" s="28" t="s">
        <v>1335</v>
      </c>
      <c r="B854">
        <v>2017</v>
      </c>
      <c r="C854">
        <v>2018</v>
      </c>
      <c r="D854" s="37" t="str">
        <f t="shared" si="13"/>
        <v>2017-2018</v>
      </c>
      <c r="E854" t="e">
        <f>VLOOKUP(Лист3!$A854,Табл1!$C$6:$C$176,1,FALSE)</f>
        <v>#N/A</v>
      </c>
    </row>
    <row r="855" spans="1:5" x14ac:dyDescent="0.25">
      <c r="A855" s="28" t="s">
        <v>1336</v>
      </c>
      <c r="B855">
        <v>2017</v>
      </c>
      <c r="C855">
        <v>2018</v>
      </c>
      <c r="D855" s="37" t="str">
        <f t="shared" si="13"/>
        <v>2017-2018</v>
      </c>
      <c r="E855" t="e">
        <f>VLOOKUP(Лист3!$A855,Табл1!$C$6:$C$176,1,FALSE)</f>
        <v>#N/A</v>
      </c>
    </row>
    <row r="856" spans="1:5" x14ac:dyDescent="0.25">
      <c r="A856" s="28" t="s">
        <v>1337</v>
      </c>
      <c r="B856">
        <v>2018</v>
      </c>
      <c r="C856">
        <v>2018</v>
      </c>
      <c r="D856" s="37" t="str">
        <f t="shared" si="13"/>
        <v>2018-2018</v>
      </c>
      <c r="E856" t="e">
        <f>VLOOKUP(Лист3!$A856,Табл1!$C$6:$C$176,1,FALSE)</f>
        <v>#N/A</v>
      </c>
    </row>
    <row r="857" spans="1:5" x14ac:dyDescent="0.25">
      <c r="A857" s="28" t="s">
        <v>1338</v>
      </c>
      <c r="B857">
        <v>2017</v>
      </c>
      <c r="C857">
        <v>2018</v>
      </c>
      <c r="D857" s="37" t="str">
        <f t="shared" si="13"/>
        <v>2017-2018</v>
      </c>
      <c r="E857" t="e">
        <f>VLOOKUP(Лист3!$A857,Табл1!$C$6:$C$176,1,FALSE)</f>
        <v>#N/A</v>
      </c>
    </row>
    <row r="858" spans="1:5" x14ac:dyDescent="0.25">
      <c r="A858" s="28" t="s">
        <v>1339</v>
      </c>
      <c r="B858">
        <v>2018</v>
      </c>
      <c r="C858">
        <v>2018</v>
      </c>
      <c r="D858" s="37" t="str">
        <f t="shared" si="13"/>
        <v>2018-2018</v>
      </c>
      <c r="E858" t="e">
        <f>VLOOKUP(Лист3!$A858,Табл1!$C$6:$C$176,1,FALSE)</f>
        <v>#N/A</v>
      </c>
    </row>
    <row r="859" spans="1:5" x14ac:dyDescent="0.25">
      <c r="A859" s="28" t="s">
        <v>1340</v>
      </c>
      <c r="B859">
        <v>2017</v>
      </c>
      <c r="C859">
        <v>2018</v>
      </c>
      <c r="D859" s="37" t="str">
        <f t="shared" si="13"/>
        <v>2017-2018</v>
      </c>
      <c r="E859" t="e">
        <f>VLOOKUP(Лист3!$A859,Табл1!$C$6:$C$176,1,FALSE)</f>
        <v>#N/A</v>
      </c>
    </row>
    <row r="860" spans="1:5" x14ac:dyDescent="0.25">
      <c r="A860" s="28" t="s">
        <v>1341</v>
      </c>
      <c r="B860">
        <v>2018</v>
      </c>
      <c r="D860" s="37" t="str">
        <f t="shared" si="13"/>
        <v>2018-</v>
      </c>
      <c r="E860" t="e">
        <f>VLOOKUP(Лист3!$A860,Табл1!$C$6:$C$176,1,FALSE)</f>
        <v>#N/A</v>
      </c>
    </row>
    <row r="861" spans="1:5" x14ac:dyDescent="0.25">
      <c r="A861" s="28" t="s">
        <v>436</v>
      </c>
      <c r="B861">
        <v>2016</v>
      </c>
      <c r="C861">
        <v>2021</v>
      </c>
      <c r="D861" s="37" t="str">
        <f t="shared" si="13"/>
        <v>2016-2021</v>
      </c>
      <c r="E861" t="e">
        <f>VLOOKUP(Лист3!$A861,Табл1!$C$6:$C$176,1,FALSE)</f>
        <v>#N/A</v>
      </c>
    </row>
    <row r="862" spans="1:5" x14ac:dyDescent="0.25">
      <c r="A862" s="28" t="s">
        <v>1342</v>
      </c>
      <c r="B862">
        <v>2020</v>
      </c>
      <c r="C862">
        <v>2020</v>
      </c>
      <c r="D862" s="37" t="str">
        <f t="shared" si="13"/>
        <v>2020-2020</v>
      </c>
      <c r="E862" t="str">
        <f>VLOOKUP(Лист3!$A862,Табл1!$C$6:$C$176,1,FALSE)</f>
        <v>СМ-2330</v>
      </c>
    </row>
    <row r="863" spans="1:5" x14ac:dyDescent="0.25">
      <c r="A863" s="28" t="s">
        <v>437</v>
      </c>
      <c r="B863">
        <v>2017</v>
      </c>
      <c r="C863">
        <v>2019</v>
      </c>
      <c r="D863" s="37" t="str">
        <f t="shared" si="13"/>
        <v>2017-2019</v>
      </c>
      <c r="E863" t="e">
        <f>VLOOKUP(Лист3!$A863,Табл1!$C$6:$C$176,1,FALSE)</f>
        <v>#N/A</v>
      </c>
    </row>
    <row r="864" spans="1:5" x14ac:dyDescent="0.25">
      <c r="A864" s="28" t="s">
        <v>1343</v>
      </c>
      <c r="B864">
        <v>2017</v>
      </c>
      <c r="C864">
        <v>2018</v>
      </c>
      <c r="D864" s="37" t="str">
        <f t="shared" si="13"/>
        <v>2017-2018</v>
      </c>
      <c r="E864" t="e">
        <f>VLOOKUP(Лист3!$A864,Табл1!$C$6:$C$176,1,FALSE)</f>
        <v>#N/A</v>
      </c>
    </row>
    <row r="865" spans="1:5" x14ac:dyDescent="0.25">
      <c r="A865" s="28" t="s">
        <v>1344</v>
      </c>
      <c r="B865">
        <v>2018</v>
      </c>
      <c r="C865">
        <v>2018</v>
      </c>
      <c r="D865" s="37" t="str">
        <f t="shared" si="13"/>
        <v>2018-2018</v>
      </c>
      <c r="E865" t="e">
        <f>VLOOKUP(Лист3!$A865,Табл1!$C$6:$C$176,1,FALSE)</f>
        <v>#N/A</v>
      </c>
    </row>
    <row r="866" spans="1:5" x14ac:dyDescent="0.25">
      <c r="A866" s="28" t="s">
        <v>1345</v>
      </c>
      <c r="B866">
        <v>2018</v>
      </c>
      <c r="C866">
        <v>2018</v>
      </c>
      <c r="D866" s="37" t="str">
        <f t="shared" si="13"/>
        <v>2018-2018</v>
      </c>
      <c r="E866" t="e">
        <f>VLOOKUP(Лист3!$A866,Табл1!$C$6:$C$176,1,FALSE)</f>
        <v>#N/A</v>
      </c>
    </row>
    <row r="867" spans="1:5" x14ac:dyDescent="0.25">
      <c r="A867" s="28" t="s">
        <v>1346</v>
      </c>
      <c r="B867">
        <v>2018</v>
      </c>
      <c r="C867">
        <v>2018</v>
      </c>
      <c r="D867" s="37" t="str">
        <f t="shared" si="13"/>
        <v>2018-2018</v>
      </c>
      <c r="E867" t="e">
        <f>VLOOKUP(Лист3!$A867,Табл1!$C$6:$C$176,1,FALSE)</f>
        <v>#N/A</v>
      </c>
    </row>
    <row r="868" spans="1:5" x14ac:dyDescent="0.25">
      <c r="A868" s="28" t="s">
        <v>1347</v>
      </c>
      <c r="B868">
        <v>2011</v>
      </c>
      <c r="C868">
        <v>2015</v>
      </c>
      <c r="D868" s="37" t="str">
        <f t="shared" si="13"/>
        <v>2011-2015</v>
      </c>
      <c r="E868" t="e">
        <f>VLOOKUP(Лист3!$A868,Табл1!$C$6:$C$176,1,FALSE)</f>
        <v>#N/A</v>
      </c>
    </row>
    <row r="869" spans="1:5" x14ac:dyDescent="0.25">
      <c r="A869" s="28" t="s">
        <v>1348</v>
      </c>
      <c r="B869">
        <v>2017</v>
      </c>
      <c r="C869">
        <v>2017</v>
      </c>
      <c r="D869" s="37" t="str">
        <f t="shared" si="13"/>
        <v>2017-2017</v>
      </c>
      <c r="E869" t="e">
        <f>VLOOKUP(Лист3!$A869,Табл1!$C$6:$C$176,1,FALSE)</f>
        <v>#N/A</v>
      </c>
    </row>
    <row r="870" spans="1:5" x14ac:dyDescent="0.25">
      <c r="A870" s="28" t="s">
        <v>1349</v>
      </c>
      <c r="B870">
        <v>2017</v>
      </c>
      <c r="C870">
        <v>2017</v>
      </c>
      <c r="D870" s="37" t="str">
        <f t="shared" si="13"/>
        <v>2017-2017</v>
      </c>
      <c r="E870" t="e">
        <f>VLOOKUP(Лист3!$A870,Табл1!$C$6:$C$176,1,FALSE)</f>
        <v>#N/A</v>
      </c>
    </row>
    <row r="871" spans="1:5" x14ac:dyDescent="0.25">
      <c r="A871" s="28" t="s">
        <v>1350</v>
      </c>
      <c r="B871">
        <v>2018</v>
      </c>
      <c r="C871">
        <v>2018</v>
      </c>
      <c r="D871" s="37" t="str">
        <f t="shared" si="13"/>
        <v>2018-2018</v>
      </c>
      <c r="E871" t="e">
        <f>VLOOKUP(Лист3!$A871,Табл1!$C$6:$C$176,1,FALSE)</f>
        <v>#N/A</v>
      </c>
    </row>
    <row r="872" spans="1:5" x14ac:dyDescent="0.25">
      <c r="A872" s="28" t="s">
        <v>438</v>
      </c>
      <c r="B872">
        <v>2016</v>
      </c>
      <c r="C872">
        <v>2018</v>
      </c>
      <c r="D872" s="37" t="str">
        <f t="shared" si="13"/>
        <v>2016-2018</v>
      </c>
      <c r="E872" t="e">
        <f>VLOOKUP(Лист3!$A872,Табл1!$C$6:$C$176,1,FALSE)</f>
        <v>#N/A</v>
      </c>
    </row>
    <row r="873" spans="1:5" x14ac:dyDescent="0.25">
      <c r="A873" s="28" t="s">
        <v>439</v>
      </c>
      <c r="B873">
        <v>2016</v>
      </c>
      <c r="C873">
        <v>2020</v>
      </c>
      <c r="D873" s="37" t="str">
        <f t="shared" si="13"/>
        <v>2016-2020</v>
      </c>
      <c r="E873" t="e">
        <f>VLOOKUP(Лист3!$A873,Табл1!$C$6:$C$176,1,FALSE)</f>
        <v>#N/A</v>
      </c>
    </row>
    <row r="874" spans="1:5" x14ac:dyDescent="0.25">
      <c r="A874" s="28" t="s">
        <v>440</v>
      </c>
      <c r="B874">
        <v>2018</v>
      </c>
      <c r="C874">
        <v>2019</v>
      </c>
      <c r="D874" s="37" t="str">
        <f t="shared" si="13"/>
        <v>2018-2019</v>
      </c>
      <c r="E874" t="e">
        <f>VLOOKUP(Лист3!$A874,Табл1!$C$6:$C$176,1,FALSE)</f>
        <v>#N/A</v>
      </c>
    </row>
    <row r="875" spans="1:5" x14ac:dyDescent="0.25">
      <c r="A875" s="28" t="s">
        <v>441</v>
      </c>
      <c r="B875">
        <v>2019</v>
      </c>
      <c r="C875">
        <v>2019</v>
      </c>
      <c r="D875" s="37" t="str">
        <f t="shared" si="13"/>
        <v>2019-2019</v>
      </c>
      <c r="E875" t="e">
        <f>VLOOKUP(Лист3!$A875,Табл1!$C$6:$C$176,1,FALSE)</f>
        <v>#N/A</v>
      </c>
    </row>
    <row r="876" spans="1:5" x14ac:dyDescent="0.25">
      <c r="A876" s="28" t="s">
        <v>442</v>
      </c>
      <c r="B876">
        <v>2018</v>
      </c>
      <c r="C876">
        <v>2019</v>
      </c>
      <c r="D876" s="37" t="str">
        <f t="shared" si="13"/>
        <v>2018-2019</v>
      </c>
      <c r="E876" t="str">
        <f>VLOOKUP(Лист3!$A876,Табл1!$C$6:$C$176,1,FALSE)</f>
        <v>СМ-2373</v>
      </c>
    </row>
    <row r="877" spans="1:5" x14ac:dyDescent="0.25">
      <c r="A877" s="28" t="s">
        <v>443</v>
      </c>
      <c r="B877">
        <v>2018</v>
      </c>
      <c r="C877">
        <v>2019</v>
      </c>
      <c r="D877" s="37" t="str">
        <f t="shared" si="13"/>
        <v>2018-2019</v>
      </c>
      <c r="E877" t="e">
        <f>VLOOKUP(Лист3!$A877,Табл1!$C$6:$C$176,1,FALSE)</f>
        <v>#N/A</v>
      </c>
    </row>
    <row r="878" spans="1:5" x14ac:dyDescent="0.25">
      <c r="A878" s="28" t="s">
        <v>1351</v>
      </c>
      <c r="B878">
        <v>2018</v>
      </c>
      <c r="C878">
        <v>2018</v>
      </c>
      <c r="D878" s="37" t="str">
        <f t="shared" si="13"/>
        <v>2018-2018</v>
      </c>
      <c r="E878" t="e">
        <f>VLOOKUP(Лист3!$A878,Табл1!$C$6:$C$176,1,FALSE)</f>
        <v>#N/A</v>
      </c>
    </row>
    <row r="879" spans="1:5" x14ac:dyDescent="0.25">
      <c r="A879" s="28" t="s">
        <v>444</v>
      </c>
      <c r="B879">
        <v>2016</v>
      </c>
      <c r="C879">
        <v>2020</v>
      </c>
      <c r="D879" s="37" t="str">
        <f t="shared" si="13"/>
        <v>2016-2020</v>
      </c>
      <c r="E879" t="e">
        <f>VLOOKUP(Лист3!$A879,Табл1!$C$6:$C$176,1,FALSE)</f>
        <v>#N/A</v>
      </c>
    </row>
    <row r="880" spans="1:5" x14ac:dyDescent="0.25">
      <c r="A880" s="28" t="s">
        <v>1352</v>
      </c>
      <c r="B880">
        <v>2018</v>
      </c>
      <c r="C880">
        <v>2018</v>
      </c>
      <c r="D880" s="37" t="str">
        <f t="shared" si="13"/>
        <v>2018-2018</v>
      </c>
      <c r="E880" t="e">
        <f>VLOOKUP(Лист3!$A880,Табл1!$C$6:$C$176,1,FALSE)</f>
        <v>#N/A</v>
      </c>
    </row>
    <row r="881" spans="1:5" x14ac:dyDescent="0.25">
      <c r="A881" s="28" t="s">
        <v>1353</v>
      </c>
      <c r="B881">
        <v>2018</v>
      </c>
      <c r="C881">
        <v>2018</v>
      </c>
      <c r="D881" s="37" t="str">
        <f t="shared" si="13"/>
        <v>2018-2018</v>
      </c>
      <c r="E881" t="e">
        <f>VLOOKUP(Лист3!$A881,Табл1!$C$6:$C$176,1,FALSE)</f>
        <v>#N/A</v>
      </c>
    </row>
    <row r="882" spans="1:5" x14ac:dyDescent="0.25">
      <c r="A882" s="28" t="s">
        <v>1354</v>
      </c>
      <c r="B882">
        <v>2018</v>
      </c>
      <c r="C882">
        <v>2018</v>
      </c>
      <c r="D882" s="37" t="str">
        <f t="shared" si="13"/>
        <v>2018-2018</v>
      </c>
      <c r="E882" t="e">
        <f>VLOOKUP(Лист3!$A882,Табл1!$C$6:$C$176,1,FALSE)</f>
        <v>#N/A</v>
      </c>
    </row>
    <row r="883" spans="1:5" x14ac:dyDescent="0.25">
      <c r="A883" s="28" t="s">
        <v>1355</v>
      </c>
      <c r="B883">
        <v>2022</v>
      </c>
      <c r="C883">
        <v>2022</v>
      </c>
      <c r="D883" s="37" t="str">
        <f t="shared" si="13"/>
        <v>2022-2022</v>
      </c>
      <c r="E883" t="e">
        <f>VLOOKUP(Лист3!$A883,Табл1!$C$6:$C$176,1,FALSE)</f>
        <v>#N/A</v>
      </c>
    </row>
    <row r="884" spans="1:5" x14ac:dyDescent="0.25">
      <c r="A884" s="28" t="s">
        <v>445</v>
      </c>
      <c r="B884">
        <v>2018</v>
      </c>
      <c r="C884">
        <v>2018</v>
      </c>
      <c r="D884" s="37" t="str">
        <f t="shared" si="13"/>
        <v>2018-2018</v>
      </c>
      <c r="E884" t="e">
        <f>VLOOKUP(Лист3!$A884,Табл1!$C$6:$C$176,1,FALSE)</f>
        <v>#N/A</v>
      </c>
    </row>
    <row r="885" spans="1:5" x14ac:dyDescent="0.25">
      <c r="A885" s="28" t="s">
        <v>446</v>
      </c>
      <c r="B885">
        <v>2018</v>
      </c>
      <c r="C885">
        <v>2018</v>
      </c>
      <c r="D885" s="37" t="str">
        <f t="shared" si="13"/>
        <v>2018-2018</v>
      </c>
      <c r="E885" t="e">
        <f>VLOOKUP(Лист3!$A885,Табл1!$C$6:$C$176,1,FALSE)</f>
        <v>#N/A</v>
      </c>
    </row>
    <row r="886" spans="1:5" x14ac:dyDescent="0.25">
      <c r="A886" s="28" t="s">
        <v>447</v>
      </c>
      <c r="B886">
        <v>2016</v>
      </c>
      <c r="C886">
        <v>2020</v>
      </c>
      <c r="D886" s="37" t="str">
        <f t="shared" si="13"/>
        <v>2016-2020</v>
      </c>
      <c r="E886" t="e">
        <f>VLOOKUP(Лист3!$A886,Табл1!$C$6:$C$176,1,FALSE)</f>
        <v>#N/A</v>
      </c>
    </row>
    <row r="887" spans="1:5" x14ac:dyDescent="0.25">
      <c r="A887" s="28" t="s">
        <v>448</v>
      </c>
      <c r="B887">
        <v>2019</v>
      </c>
      <c r="C887">
        <v>2019</v>
      </c>
      <c r="D887" s="37" t="str">
        <f t="shared" si="13"/>
        <v>2019-2019</v>
      </c>
      <c r="E887" t="e">
        <f>VLOOKUP(Лист3!$A887,Табл1!$C$6:$C$176,1,FALSE)</f>
        <v>#N/A</v>
      </c>
    </row>
    <row r="888" spans="1:5" x14ac:dyDescent="0.25">
      <c r="A888" s="28" t="s">
        <v>1356</v>
      </c>
      <c r="B888">
        <v>2018</v>
      </c>
      <c r="C888">
        <v>2018</v>
      </c>
      <c r="D888" s="37" t="str">
        <f t="shared" si="13"/>
        <v>2018-2018</v>
      </c>
      <c r="E888" t="e">
        <f>VLOOKUP(Лист3!$A888,Табл1!$C$6:$C$176,1,FALSE)</f>
        <v>#N/A</v>
      </c>
    </row>
    <row r="889" spans="1:5" x14ac:dyDescent="0.25">
      <c r="A889" s="28" t="s">
        <v>1357</v>
      </c>
      <c r="B889">
        <v>2018</v>
      </c>
      <c r="C889">
        <v>2018</v>
      </c>
      <c r="D889" s="37" t="str">
        <f t="shared" si="13"/>
        <v>2018-2018</v>
      </c>
      <c r="E889" t="e">
        <f>VLOOKUP(Лист3!$A889,Табл1!$C$6:$C$176,1,FALSE)</f>
        <v>#N/A</v>
      </c>
    </row>
    <row r="890" spans="1:5" x14ac:dyDescent="0.25">
      <c r="A890" s="28" t="s">
        <v>1358</v>
      </c>
      <c r="B890">
        <v>2018</v>
      </c>
      <c r="C890">
        <v>2018</v>
      </c>
      <c r="D890" s="37" t="str">
        <f t="shared" si="13"/>
        <v>2018-2018</v>
      </c>
      <c r="E890" t="e">
        <f>VLOOKUP(Лист3!$A890,Табл1!$C$6:$C$176,1,FALSE)</f>
        <v>#N/A</v>
      </c>
    </row>
    <row r="891" spans="1:5" x14ac:dyDescent="0.25">
      <c r="A891" s="28" t="s">
        <v>1359</v>
      </c>
      <c r="B891">
        <v>2018</v>
      </c>
      <c r="C891">
        <v>2018</v>
      </c>
      <c r="D891" s="37" t="str">
        <f t="shared" si="13"/>
        <v>2018-2018</v>
      </c>
      <c r="E891" t="e">
        <f>VLOOKUP(Лист3!$A891,Табл1!$C$6:$C$176,1,FALSE)</f>
        <v>#N/A</v>
      </c>
    </row>
    <row r="892" spans="1:5" x14ac:dyDescent="0.25">
      <c r="A892" s="28" t="s">
        <v>1360</v>
      </c>
      <c r="B892">
        <v>2018</v>
      </c>
      <c r="C892">
        <v>2018</v>
      </c>
      <c r="D892" s="37" t="str">
        <f t="shared" si="13"/>
        <v>2018-2018</v>
      </c>
      <c r="E892" t="e">
        <f>VLOOKUP(Лист3!$A892,Табл1!$C$6:$C$176,1,FALSE)</f>
        <v>#N/A</v>
      </c>
    </row>
    <row r="893" spans="1:5" x14ac:dyDescent="0.25">
      <c r="A893" s="28" t="s">
        <v>1361</v>
      </c>
      <c r="B893">
        <v>2018</v>
      </c>
      <c r="C893">
        <v>2018</v>
      </c>
      <c r="D893" s="37" t="str">
        <f t="shared" si="13"/>
        <v>2018-2018</v>
      </c>
      <c r="E893" t="e">
        <f>VLOOKUP(Лист3!$A893,Табл1!$C$6:$C$176,1,FALSE)</f>
        <v>#N/A</v>
      </c>
    </row>
    <row r="894" spans="1:5" x14ac:dyDescent="0.25">
      <c r="A894" s="28" t="s">
        <v>1362</v>
      </c>
      <c r="B894">
        <v>2018</v>
      </c>
      <c r="C894">
        <v>2018</v>
      </c>
      <c r="D894" s="37" t="str">
        <f t="shared" si="13"/>
        <v>2018-2018</v>
      </c>
      <c r="E894" t="e">
        <f>VLOOKUP(Лист3!$A894,Табл1!$C$6:$C$176,1,FALSE)</f>
        <v>#N/A</v>
      </c>
    </row>
    <row r="895" spans="1:5" x14ac:dyDescent="0.25">
      <c r="A895" s="28" t="s">
        <v>1363</v>
      </c>
      <c r="B895">
        <v>2018</v>
      </c>
      <c r="C895">
        <v>2018</v>
      </c>
      <c r="D895" s="37" t="str">
        <f t="shared" si="13"/>
        <v>2018-2018</v>
      </c>
      <c r="E895" t="e">
        <f>VLOOKUP(Лист3!$A895,Табл1!$C$6:$C$176,1,FALSE)</f>
        <v>#N/A</v>
      </c>
    </row>
    <row r="896" spans="1:5" x14ac:dyDescent="0.25">
      <c r="A896" s="28" t="s">
        <v>1364</v>
      </c>
      <c r="B896">
        <v>2018</v>
      </c>
      <c r="C896">
        <v>2018</v>
      </c>
      <c r="D896" s="37" t="str">
        <f t="shared" si="13"/>
        <v>2018-2018</v>
      </c>
      <c r="E896" t="e">
        <f>VLOOKUP(Лист3!$A896,Табл1!$C$6:$C$176,1,FALSE)</f>
        <v>#N/A</v>
      </c>
    </row>
    <row r="897" spans="1:5" x14ac:dyDescent="0.25">
      <c r="A897" s="28" t="s">
        <v>449</v>
      </c>
      <c r="B897">
        <v>2016</v>
      </c>
      <c r="C897">
        <v>2020</v>
      </c>
      <c r="D897" s="37" t="str">
        <f t="shared" si="13"/>
        <v>2016-2020</v>
      </c>
      <c r="E897" t="e">
        <f>VLOOKUP(Лист3!$A897,Табл1!$C$6:$C$176,1,FALSE)</f>
        <v>#N/A</v>
      </c>
    </row>
    <row r="898" spans="1:5" x14ac:dyDescent="0.25">
      <c r="A898" s="28" t="s">
        <v>1365</v>
      </c>
      <c r="B898">
        <v>2018</v>
      </c>
      <c r="C898">
        <v>2018</v>
      </c>
      <c r="D898" s="37" t="str">
        <f t="shared" si="13"/>
        <v>2018-2018</v>
      </c>
      <c r="E898" t="e">
        <f>VLOOKUP(Лист3!$A898,Табл1!$C$6:$C$176,1,FALSE)</f>
        <v>#N/A</v>
      </c>
    </row>
    <row r="899" spans="1:5" x14ac:dyDescent="0.25">
      <c r="A899" s="28" t="s">
        <v>1366</v>
      </c>
      <c r="B899">
        <v>2018</v>
      </c>
      <c r="C899">
        <v>2018</v>
      </c>
      <c r="D899" s="37" t="str">
        <f t="shared" ref="D899:D962" si="14">CONCATENATE(B899,"-",C899)</f>
        <v>2018-2018</v>
      </c>
      <c r="E899" t="e">
        <f>VLOOKUP(Лист3!$A899,Табл1!$C$6:$C$176,1,FALSE)</f>
        <v>#N/A</v>
      </c>
    </row>
    <row r="900" spans="1:5" x14ac:dyDescent="0.25">
      <c r="A900" s="28" t="s">
        <v>1367</v>
      </c>
      <c r="B900">
        <v>2018</v>
      </c>
      <c r="C900">
        <v>2018</v>
      </c>
      <c r="D900" s="37" t="str">
        <f t="shared" si="14"/>
        <v>2018-2018</v>
      </c>
      <c r="E900" t="e">
        <f>VLOOKUP(Лист3!$A900,Табл1!$C$6:$C$176,1,FALSE)</f>
        <v>#N/A</v>
      </c>
    </row>
    <row r="901" spans="1:5" x14ac:dyDescent="0.25">
      <c r="A901" s="28" t="s">
        <v>1368</v>
      </c>
      <c r="B901">
        <v>2018</v>
      </c>
      <c r="C901">
        <v>2018</v>
      </c>
      <c r="D901" s="37" t="str">
        <f t="shared" si="14"/>
        <v>2018-2018</v>
      </c>
      <c r="E901" t="e">
        <f>VLOOKUP(Лист3!$A901,Табл1!$C$6:$C$176,1,FALSE)</f>
        <v>#N/A</v>
      </c>
    </row>
    <row r="902" spans="1:5" x14ac:dyDescent="0.25">
      <c r="A902" s="28" t="s">
        <v>450</v>
      </c>
      <c r="B902">
        <v>2018</v>
      </c>
      <c r="C902">
        <v>2019</v>
      </c>
      <c r="D902" s="37" t="str">
        <f t="shared" si="14"/>
        <v>2018-2019</v>
      </c>
      <c r="E902" t="e">
        <f>VLOOKUP(Лист3!$A902,Табл1!$C$6:$C$176,1,FALSE)</f>
        <v>#N/A</v>
      </c>
    </row>
    <row r="903" spans="1:5" x14ac:dyDescent="0.25">
      <c r="A903" s="28" t="s">
        <v>451</v>
      </c>
      <c r="B903">
        <v>2018</v>
      </c>
      <c r="C903">
        <v>2019</v>
      </c>
      <c r="D903" s="37" t="str">
        <f t="shared" si="14"/>
        <v>2018-2019</v>
      </c>
      <c r="E903" t="e">
        <f>VLOOKUP(Лист3!$A903,Табл1!$C$6:$C$176,1,FALSE)</f>
        <v>#N/A</v>
      </c>
    </row>
    <row r="904" spans="1:5" x14ac:dyDescent="0.25">
      <c r="A904" s="28" t="s">
        <v>452</v>
      </c>
      <c r="B904">
        <v>2018</v>
      </c>
      <c r="C904">
        <v>2018</v>
      </c>
      <c r="D904" s="37" t="str">
        <f t="shared" si="14"/>
        <v>2018-2018</v>
      </c>
      <c r="E904" t="e">
        <f>VLOOKUP(Лист3!$A904,Табл1!$C$6:$C$176,1,FALSE)</f>
        <v>#N/A</v>
      </c>
    </row>
    <row r="905" spans="1:5" x14ac:dyDescent="0.25">
      <c r="A905" s="28" t="s">
        <v>1369</v>
      </c>
      <c r="B905">
        <v>2023</v>
      </c>
      <c r="C905">
        <v>2023</v>
      </c>
      <c r="D905" s="37" t="str">
        <f t="shared" si="14"/>
        <v>2023-2023</v>
      </c>
      <c r="E905" t="e">
        <f>VLOOKUP(Лист3!$A905,Табл1!$C$6:$C$176,1,FALSE)</f>
        <v>#N/A</v>
      </c>
    </row>
    <row r="906" spans="1:5" x14ac:dyDescent="0.25">
      <c r="A906" s="28" t="s">
        <v>1370</v>
      </c>
      <c r="B906">
        <v>2018</v>
      </c>
      <c r="C906">
        <v>2018</v>
      </c>
      <c r="D906" s="37" t="str">
        <f t="shared" si="14"/>
        <v>2018-2018</v>
      </c>
      <c r="E906" t="e">
        <f>VLOOKUP(Лист3!$A906,Табл1!$C$6:$C$176,1,FALSE)</f>
        <v>#N/A</v>
      </c>
    </row>
    <row r="907" spans="1:5" x14ac:dyDescent="0.25">
      <c r="A907" s="28" t="s">
        <v>453</v>
      </c>
      <c r="B907">
        <v>2018</v>
      </c>
      <c r="C907">
        <v>2019</v>
      </c>
      <c r="D907" s="37" t="str">
        <f t="shared" si="14"/>
        <v>2018-2019</v>
      </c>
      <c r="E907" t="e">
        <f>VLOOKUP(Лист3!$A907,Табл1!$C$6:$C$176,1,FALSE)</f>
        <v>#N/A</v>
      </c>
    </row>
    <row r="908" spans="1:5" x14ac:dyDescent="0.25">
      <c r="A908" s="28" t="s">
        <v>454</v>
      </c>
      <c r="B908">
        <v>2018</v>
      </c>
      <c r="C908">
        <v>2019</v>
      </c>
      <c r="D908" s="37" t="str">
        <f t="shared" si="14"/>
        <v>2018-2019</v>
      </c>
      <c r="E908" t="e">
        <f>VLOOKUP(Лист3!$A908,Табл1!$C$6:$C$176,1,FALSE)</f>
        <v>#N/A</v>
      </c>
    </row>
    <row r="909" spans="1:5" x14ac:dyDescent="0.25">
      <c r="A909" s="28" t="s">
        <v>455</v>
      </c>
      <c r="B909">
        <v>2018</v>
      </c>
      <c r="C909">
        <v>2019</v>
      </c>
      <c r="D909" s="37" t="str">
        <f t="shared" si="14"/>
        <v>2018-2019</v>
      </c>
      <c r="E909" t="e">
        <f>VLOOKUP(Лист3!$A909,Табл1!$C$6:$C$176,1,FALSE)</f>
        <v>#N/A</v>
      </c>
    </row>
    <row r="910" spans="1:5" x14ac:dyDescent="0.25">
      <c r="A910" s="28" t="s">
        <v>456</v>
      </c>
      <c r="B910">
        <v>2018</v>
      </c>
      <c r="C910">
        <v>2019</v>
      </c>
      <c r="D910" s="37" t="str">
        <f t="shared" si="14"/>
        <v>2018-2019</v>
      </c>
      <c r="E910" t="e">
        <f>VLOOKUP(Лист3!$A910,Табл1!$C$6:$C$176,1,FALSE)</f>
        <v>#N/A</v>
      </c>
    </row>
    <row r="911" spans="1:5" x14ac:dyDescent="0.25">
      <c r="A911" s="28" t="s">
        <v>457</v>
      </c>
      <c r="B911">
        <v>2018</v>
      </c>
      <c r="C911">
        <v>2019</v>
      </c>
      <c r="D911" s="37" t="str">
        <f t="shared" si="14"/>
        <v>2018-2019</v>
      </c>
      <c r="E911" t="e">
        <f>VLOOKUP(Лист3!$A911,Табл1!$C$6:$C$176,1,FALSE)</f>
        <v>#N/A</v>
      </c>
    </row>
    <row r="912" spans="1:5" x14ac:dyDescent="0.25">
      <c r="A912" s="28" t="s">
        <v>458</v>
      </c>
      <c r="B912">
        <v>2016</v>
      </c>
      <c r="C912">
        <v>2022</v>
      </c>
      <c r="D912" s="37" t="str">
        <f t="shared" si="14"/>
        <v>2016-2022</v>
      </c>
      <c r="E912" t="e">
        <f>VLOOKUP(Лист3!$A912,Табл1!$C$6:$C$176,1,FALSE)</f>
        <v>#N/A</v>
      </c>
    </row>
    <row r="913" spans="1:5" x14ac:dyDescent="0.25">
      <c r="A913" s="28" t="s">
        <v>459</v>
      </c>
      <c r="B913">
        <v>2018</v>
      </c>
      <c r="C913">
        <v>2019</v>
      </c>
      <c r="D913" s="37" t="str">
        <f t="shared" si="14"/>
        <v>2018-2019</v>
      </c>
      <c r="E913" t="e">
        <f>VLOOKUP(Лист3!$A913,Табл1!$C$6:$C$176,1,FALSE)</f>
        <v>#N/A</v>
      </c>
    </row>
    <row r="914" spans="1:5" x14ac:dyDescent="0.25">
      <c r="A914" s="28" t="s">
        <v>1371</v>
      </c>
      <c r="B914">
        <v>2021</v>
      </c>
      <c r="C914">
        <v>2023</v>
      </c>
      <c r="D914" s="37" t="str">
        <f t="shared" si="14"/>
        <v>2021-2023</v>
      </c>
      <c r="E914" t="e">
        <f>VLOOKUP(Лист3!$A914,Табл1!$C$6:$C$176,1,FALSE)</f>
        <v>#N/A</v>
      </c>
    </row>
    <row r="915" spans="1:5" x14ac:dyDescent="0.25">
      <c r="A915" s="28" t="s">
        <v>1372</v>
      </c>
      <c r="B915">
        <v>2022</v>
      </c>
      <c r="C915">
        <v>2023</v>
      </c>
      <c r="D915" s="37" t="str">
        <f t="shared" si="14"/>
        <v>2022-2023</v>
      </c>
      <c r="E915" t="e">
        <f>VLOOKUP(Лист3!$A915,Табл1!$C$6:$C$176,1,FALSE)</f>
        <v>#N/A</v>
      </c>
    </row>
    <row r="916" spans="1:5" x14ac:dyDescent="0.25">
      <c r="A916" s="28" t="s">
        <v>1373</v>
      </c>
      <c r="B916">
        <v>2022</v>
      </c>
      <c r="C916">
        <v>2023</v>
      </c>
      <c r="D916" s="37" t="str">
        <f t="shared" si="14"/>
        <v>2022-2023</v>
      </c>
      <c r="E916" t="e">
        <f>VLOOKUP(Лист3!$A916,Табл1!$C$6:$C$176,1,FALSE)</f>
        <v>#N/A</v>
      </c>
    </row>
    <row r="917" spans="1:5" x14ac:dyDescent="0.25">
      <c r="A917" s="28" t="s">
        <v>1374</v>
      </c>
      <c r="B917">
        <v>2022</v>
      </c>
      <c r="C917">
        <v>2023</v>
      </c>
      <c r="D917" s="37" t="str">
        <f t="shared" si="14"/>
        <v>2022-2023</v>
      </c>
      <c r="E917" t="e">
        <f>VLOOKUP(Лист3!$A917,Табл1!$C$6:$C$176,1,FALSE)</f>
        <v>#N/A</v>
      </c>
    </row>
    <row r="918" spans="1:5" x14ac:dyDescent="0.25">
      <c r="A918" s="28" t="s">
        <v>460</v>
      </c>
      <c r="B918">
        <v>2018</v>
      </c>
      <c r="C918">
        <v>2019</v>
      </c>
      <c r="D918" s="37" t="str">
        <f t="shared" si="14"/>
        <v>2018-2019</v>
      </c>
      <c r="E918" t="e">
        <f>VLOOKUP(Лист3!$A918,Табл1!$C$6:$C$176,1,FALSE)</f>
        <v>#N/A</v>
      </c>
    </row>
    <row r="919" spans="1:5" x14ac:dyDescent="0.25">
      <c r="A919" s="28" t="s">
        <v>1375</v>
      </c>
      <c r="B919">
        <v>2018</v>
      </c>
      <c r="C919">
        <v>2018</v>
      </c>
      <c r="D919" s="37" t="str">
        <f t="shared" si="14"/>
        <v>2018-2018</v>
      </c>
      <c r="E919" t="e">
        <f>VLOOKUP(Лист3!$A919,Табл1!$C$6:$C$176,1,FALSE)</f>
        <v>#N/A</v>
      </c>
    </row>
    <row r="920" spans="1:5" x14ac:dyDescent="0.25">
      <c r="A920" s="28" t="s">
        <v>1376</v>
      </c>
      <c r="B920">
        <v>2022</v>
      </c>
      <c r="C920">
        <v>2023</v>
      </c>
      <c r="D920" s="37" t="str">
        <f t="shared" si="14"/>
        <v>2022-2023</v>
      </c>
      <c r="E920" t="e">
        <f>VLOOKUP(Лист3!$A920,Табл1!$C$6:$C$176,1,FALSE)</f>
        <v>#N/A</v>
      </c>
    </row>
    <row r="921" spans="1:5" x14ac:dyDescent="0.25">
      <c r="A921" s="28" t="s">
        <v>1377</v>
      </c>
      <c r="B921">
        <v>2014</v>
      </c>
      <c r="C921">
        <v>2017</v>
      </c>
      <c r="D921" s="37" t="str">
        <f t="shared" si="14"/>
        <v>2014-2017</v>
      </c>
      <c r="E921" t="e">
        <f>VLOOKUP(Лист3!$A921,Табл1!$C$6:$C$176,1,FALSE)</f>
        <v>#N/A</v>
      </c>
    </row>
    <row r="922" spans="1:5" x14ac:dyDescent="0.25">
      <c r="A922" s="28" t="s">
        <v>1378</v>
      </c>
      <c r="B922">
        <v>2018</v>
      </c>
      <c r="C922">
        <v>2018</v>
      </c>
      <c r="D922" s="37" t="str">
        <f t="shared" si="14"/>
        <v>2018-2018</v>
      </c>
      <c r="E922" t="e">
        <f>VLOOKUP(Лист3!$A922,Табл1!$C$6:$C$176,1,FALSE)</f>
        <v>#N/A</v>
      </c>
    </row>
    <row r="923" spans="1:5" x14ac:dyDescent="0.25">
      <c r="A923" s="28" t="s">
        <v>147</v>
      </c>
      <c r="B923">
        <v>2018</v>
      </c>
      <c r="C923">
        <v>2018</v>
      </c>
      <c r="D923" s="37" t="str">
        <f t="shared" si="14"/>
        <v>2018-2018</v>
      </c>
      <c r="E923" t="e">
        <f>VLOOKUP(Лист3!$A923,Табл1!$C$6:$C$176,1,FALSE)</f>
        <v>#N/A</v>
      </c>
    </row>
    <row r="924" spans="1:5" x14ac:dyDescent="0.25">
      <c r="A924" s="28" t="s">
        <v>461</v>
      </c>
      <c r="B924">
        <v>2014</v>
      </c>
      <c r="C924">
        <v>2023</v>
      </c>
      <c r="D924" s="37" t="str">
        <f t="shared" si="14"/>
        <v>2014-2023</v>
      </c>
      <c r="E924" t="e">
        <f>VLOOKUP(Лист3!$A924,Табл1!$C$6:$C$176,1,FALSE)</f>
        <v>#N/A</v>
      </c>
    </row>
    <row r="925" spans="1:5" x14ac:dyDescent="0.25">
      <c r="A925" s="28" t="s">
        <v>462</v>
      </c>
      <c r="B925">
        <v>2018</v>
      </c>
      <c r="C925">
        <v>2018</v>
      </c>
      <c r="D925" s="37" t="str">
        <f t="shared" si="14"/>
        <v>2018-2018</v>
      </c>
      <c r="E925" t="e">
        <f>VLOOKUP(Лист3!$A925,Табл1!$C$6:$C$176,1,FALSE)</f>
        <v>#N/A</v>
      </c>
    </row>
    <row r="926" spans="1:5" x14ac:dyDescent="0.25">
      <c r="A926" s="28" t="s">
        <v>463</v>
      </c>
      <c r="B926">
        <v>2018</v>
      </c>
      <c r="C926">
        <v>2018</v>
      </c>
      <c r="D926" s="37" t="str">
        <f t="shared" si="14"/>
        <v>2018-2018</v>
      </c>
      <c r="E926" t="e">
        <f>VLOOKUP(Лист3!$A926,Табл1!$C$6:$C$176,1,FALSE)</f>
        <v>#N/A</v>
      </c>
    </row>
    <row r="927" spans="1:5" x14ac:dyDescent="0.25">
      <c r="A927" s="28" t="s">
        <v>1379</v>
      </c>
      <c r="B927">
        <v>2018</v>
      </c>
      <c r="C927">
        <v>2018</v>
      </c>
      <c r="D927" s="37" t="str">
        <f t="shared" si="14"/>
        <v>2018-2018</v>
      </c>
      <c r="E927" t="e">
        <f>VLOOKUP(Лист3!$A927,Табл1!$C$6:$C$176,1,FALSE)</f>
        <v>#N/A</v>
      </c>
    </row>
    <row r="928" spans="1:5" x14ac:dyDescent="0.25">
      <c r="A928" s="28" t="s">
        <v>1380</v>
      </c>
      <c r="B928">
        <v>2018</v>
      </c>
      <c r="C928">
        <v>2018</v>
      </c>
      <c r="D928" s="37" t="str">
        <f t="shared" si="14"/>
        <v>2018-2018</v>
      </c>
      <c r="E928" t="e">
        <f>VLOOKUP(Лист3!$A928,Табл1!$C$6:$C$176,1,FALSE)</f>
        <v>#N/A</v>
      </c>
    </row>
    <row r="929" spans="1:5" x14ac:dyDescent="0.25">
      <c r="A929" s="28" t="s">
        <v>464</v>
      </c>
      <c r="B929">
        <v>2014</v>
      </c>
      <c r="C929">
        <v>2023</v>
      </c>
      <c r="D929" s="37" t="str">
        <f t="shared" si="14"/>
        <v>2014-2023</v>
      </c>
      <c r="E929" t="e">
        <f>VLOOKUP(Лист3!$A929,Табл1!$C$6:$C$176,1,FALSE)</f>
        <v>#N/A</v>
      </c>
    </row>
    <row r="930" spans="1:5" x14ac:dyDescent="0.25">
      <c r="A930" s="28" t="s">
        <v>1381</v>
      </c>
      <c r="B930">
        <v>2018</v>
      </c>
      <c r="C930">
        <v>2018</v>
      </c>
      <c r="D930" s="37" t="str">
        <f t="shared" si="14"/>
        <v>2018-2018</v>
      </c>
      <c r="E930" t="e">
        <f>VLOOKUP(Лист3!$A930,Табл1!$C$6:$C$176,1,FALSE)</f>
        <v>#N/A</v>
      </c>
    </row>
    <row r="931" spans="1:5" x14ac:dyDescent="0.25">
      <c r="A931" s="28" t="s">
        <v>465</v>
      </c>
      <c r="B931">
        <v>2019</v>
      </c>
      <c r="C931">
        <v>2019</v>
      </c>
      <c r="D931" s="37" t="str">
        <f t="shared" si="14"/>
        <v>2019-2019</v>
      </c>
      <c r="E931" t="e">
        <f>VLOOKUP(Лист3!$A931,Табл1!$C$6:$C$176,1,FALSE)</f>
        <v>#N/A</v>
      </c>
    </row>
    <row r="932" spans="1:5" x14ac:dyDescent="0.25">
      <c r="A932" s="28" t="s">
        <v>466</v>
      </c>
      <c r="B932">
        <v>2014</v>
      </c>
      <c r="C932">
        <v>2023</v>
      </c>
      <c r="D932" s="37" t="str">
        <f t="shared" si="14"/>
        <v>2014-2023</v>
      </c>
      <c r="E932" t="e">
        <f>VLOOKUP(Лист3!$A932,Табл1!$C$6:$C$176,1,FALSE)</f>
        <v>#N/A</v>
      </c>
    </row>
    <row r="933" spans="1:5" x14ac:dyDescent="0.25">
      <c r="A933" s="28" t="s">
        <v>467</v>
      </c>
      <c r="B933">
        <v>2014</v>
      </c>
      <c r="C933">
        <v>2022</v>
      </c>
      <c r="D933" s="37" t="str">
        <f t="shared" si="14"/>
        <v>2014-2022</v>
      </c>
      <c r="E933" t="e">
        <f>VLOOKUP(Лист3!$A933,Табл1!$C$6:$C$176,1,FALSE)</f>
        <v>#N/A</v>
      </c>
    </row>
    <row r="934" spans="1:5" x14ac:dyDescent="0.25">
      <c r="A934" s="28" t="s">
        <v>468</v>
      </c>
      <c r="B934">
        <v>2014</v>
      </c>
      <c r="C934">
        <v>2022</v>
      </c>
      <c r="D934" s="37" t="str">
        <f t="shared" si="14"/>
        <v>2014-2022</v>
      </c>
      <c r="E934" t="e">
        <f>VLOOKUP(Лист3!$A934,Табл1!$C$6:$C$176,1,FALSE)</f>
        <v>#N/A</v>
      </c>
    </row>
    <row r="935" spans="1:5" x14ac:dyDescent="0.25">
      <c r="A935" s="28" t="s">
        <v>1382</v>
      </c>
      <c r="B935">
        <v>2014</v>
      </c>
      <c r="C935">
        <v>2016</v>
      </c>
      <c r="D935" s="37" t="str">
        <f t="shared" si="14"/>
        <v>2014-2016</v>
      </c>
      <c r="E935" t="e">
        <f>VLOOKUP(Лист3!$A935,Табл1!$C$6:$C$176,1,FALSE)</f>
        <v>#N/A</v>
      </c>
    </row>
    <row r="936" spans="1:5" x14ac:dyDescent="0.25">
      <c r="A936" s="28" t="s">
        <v>1383</v>
      </c>
      <c r="B936">
        <v>2016</v>
      </c>
      <c r="C936">
        <v>2017</v>
      </c>
      <c r="D936" s="37" t="str">
        <f t="shared" si="14"/>
        <v>2016-2017</v>
      </c>
      <c r="E936" t="e">
        <f>VLOOKUP(Лист3!$A936,Табл1!$C$6:$C$176,1,FALSE)</f>
        <v>#N/A</v>
      </c>
    </row>
    <row r="937" spans="1:5" x14ac:dyDescent="0.25">
      <c r="A937" s="28" t="s">
        <v>1384</v>
      </c>
      <c r="B937">
        <v>2020</v>
      </c>
      <c r="C937">
        <v>2020</v>
      </c>
      <c r="D937" s="37" t="str">
        <f t="shared" si="14"/>
        <v>2020-2020</v>
      </c>
      <c r="E937" t="e">
        <f>VLOOKUP(Лист3!$A937,Табл1!$C$6:$C$176,1,FALSE)</f>
        <v>#N/A</v>
      </c>
    </row>
    <row r="938" spans="1:5" x14ac:dyDescent="0.25">
      <c r="A938" s="28" t="s">
        <v>1385</v>
      </c>
      <c r="B938">
        <v>2021</v>
      </c>
      <c r="C938">
        <v>2021</v>
      </c>
      <c r="D938" s="37" t="str">
        <f t="shared" si="14"/>
        <v>2021-2021</v>
      </c>
      <c r="E938" t="e">
        <f>VLOOKUP(Лист3!$A938,Табл1!$C$6:$C$176,1,FALSE)</f>
        <v>#N/A</v>
      </c>
    </row>
    <row r="939" spans="1:5" x14ac:dyDescent="0.25">
      <c r="A939" s="28" t="s">
        <v>469</v>
      </c>
      <c r="B939">
        <v>2019</v>
      </c>
      <c r="C939">
        <v>2019</v>
      </c>
      <c r="D939" s="37" t="str">
        <f t="shared" si="14"/>
        <v>2019-2019</v>
      </c>
      <c r="E939" t="str">
        <f>VLOOKUP(Лист3!$A939,Табл1!$C$6:$C$176,1,FALSE)</f>
        <v>СМ-2514</v>
      </c>
    </row>
    <row r="940" spans="1:5" x14ac:dyDescent="0.25">
      <c r="A940" s="28" t="s">
        <v>1386</v>
      </c>
      <c r="B940">
        <v>2020</v>
      </c>
      <c r="C940">
        <v>2020</v>
      </c>
      <c r="D940" s="37" t="str">
        <f t="shared" si="14"/>
        <v>2020-2020</v>
      </c>
      <c r="E940" t="e">
        <f>VLOOKUP(Лист3!$A940,Табл1!$C$6:$C$176,1,FALSE)</f>
        <v>#N/A</v>
      </c>
    </row>
    <row r="941" spans="1:5" x14ac:dyDescent="0.25">
      <c r="A941" s="28" t="s">
        <v>1387</v>
      </c>
      <c r="B941">
        <v>2021</v>
      </c>
      <c r="C941">
        <v>2021</v>
      </c>
      <c r="D941" s="37" t="str">
        <f t="shared" si="14"/>
        <v>2021-2021</v>
      </c>
      <c r="E941" t="e">
        <f>VLOOKUP(Лист3!$A941,Табл1!$C$6:$C$176,1,FALSE)</f>
        <v>#N/A</v>
      </c>
    </row>
    <row r="942" spans="1:5" x14ac:dyDescent="0.25">
      <c r="A942" s="28" t="s">
        <v>1388</v>
      </c>
      <c r="B942">
        <v>2022</v>
      </c>
      <c r="C942">
        <v>2022</v>
      </c>
      <c r="D942" s="37" t="str">
        <f t="shared" si="14"/>
        <v>2022-2022</v>
      </c>
      <c r="E942" t="e">
        <f>VLOOKUP(Лист3!$A942,Табл1!$C$6:$C$176,1,FALSE)</f>
        <v>#N/A</v>
      </c>
    </row>
    <row r="943" spans="1:5" x14ac:dyDescent="0.25">
      <c r="A943" s="28" t="s">
        <v>1389</v>
      </c>
      <c r="B943">
        <v>2022</v>
      </c>
      <c r="C943">
        <v>2022</v>
      </c>
      <c r="D943" s="37" t="str">
        <f t="shared" si="14"/>
        <v>2022-2022</v>
      </c>
      <c r="E943" t="e">
        <f>VLOOKUP(Лист3!$A943,Табл1!$C$6:$C$176,1,FALSE)</f>
        <v>#N/A</v>
      </c>
    </row>
    <row r="944" spans="1:5" x14ac:dyDescent="0.25">
      <c r="A944" s="28" t="s">
        <v>470</v>
      </c>
      <c r="B944">
        <v>2019</v>
      </c>
      <c r="C944">
        <v>2019</v>
      </c>
      <c r="D944" s="37" t="str">
        <f t="shared" si="14"/>
        <v>2019-2019</v>
      </c>
      <c r="E944" t="e">
        <f>VLOOKUP(Лист3!$A944,Табл1!$C$6:$C$176,1,FALSE)</f>
        <v>#N/A</v>
      </c>
    </row>
    <row r="945" spans="1:5" x14ac:dyDescent="0.25">
      <c r="A945" s="28" t="s">
        <v>471</v>
      </c>
      <c r="B945">
        <v>2016</v>
      </c>
      <c r="C945">
        <v>2020</v>
      </c>
      <c r="D945" s="37" t="str">
        <f t="shared" si="14"/>
        <v>2016-2020</v>
      </c>
      <c r="E945" t="e">
        <f>VLOOKUP(Лист3!$A945,Табл1!$C$6:$C$176,1,FALSE)</f>
        <v>#N/A</v>
      </c>
    </row>
    <row r="946" spans="1:5" x14ac:dyDescent="0.25">
      <c r="A946" s="28" t="s">
        <v>1390</v>
      </c>
      <c r="B946">
        <v>2016</v>
      </c>
      <c r="C946">
        <v>2017</v>
      </c>
      <c r="D946" s="37" t="str">
        <f t="shared" si="14"/>
        <v>2016-2017</v>
      </c>
      <c r="E946" t="e">
        <f>VLOOKUP(Лист3!$A946,Табл1!$C$6:$C$176,1,FALSE)</f>
        <v>#N/A</v>
      </c>
    </row>
    <row r="947" spans="1:5" x14ac:dyDescent="0.25">
      <c r="A947" s="28" t="s">
        <v>472</v>
      </c>
      <c r="B947">
        <v>2016</v>
      </c>
      <c r="C947">
        <v>2019</v>
      </c>
      <c r="D947" s="37" t="str">
        <f t="shared" si="14"/>
        <v>2016-2019</v>
      </c>
      <c r="E947" t="e">
        <f>VLOOKUP(Лист3!$A947,Табл1!$C$6:$C$176,1,FALSE)</f>
        <v>#N/A</v>
      </c>
    </row>
    <row r="948" spans="1:5" x14ac:dyDescent="0.25">
      <c r="A948" s="28" t="s">
        <v>1391</v>
      </c>
      <c r="B948">
        <v>2014</v>
      </c>
      <c r="C948">
        <v>2016</v>
      </c>
      <c r="D948" s="37" t="str">
        <f t="shared" si="14"/>
        <v>2014-2016</v>
      </c>
      <c r="E948" t="e">
        <f>VLOOKUP(Лист3!$A948,Табл1!$C$6:$C$176,1,FALSE)</f>
        <v>#N/A</v>
      </c>
    </row>
    <row r="949" spans="1:5" x14ac:dyDescent="0.25">
      <c r="A949" s="28" t="s">
        <v>1392</v>
      </c>
      <c r="B949">
        <v>2014</v>
      </c>
      <c r="C949">
        <v>2016</v>
      </c>
      <c r="D949" s="37" t="str">
        <f t="shared" si="14"/>
        <v>2014-2016</v>
      </c>
      <c r="E949" t="e">
        <f>VLOOKUP(Лист3!$A949,Табл1!$C$6:$C$176,1,FALSE)</f>
        <v>#N/A</v>
      </c>
    </row>
    <row r="950" spans="1:5" x14ac:dyDescent="0.25">
      <c r="A950" s="28" t="s">
        <v>473</v>
      </c>
      <c r="B950">
        <v>2014</v>
      </c>
      <c r="C950">
        <v>2023</v>
      </c>
      <c r="D950" s="37" t="str">
        <f t="shared" si="14"/>
        <v>2014-2023</v>
      </c>
      <c r="E950" t="e">
        <f>VLOOKUP(Лист3!$A950,Табл1!$C$6:$C$176,1,FALSE)</f>
        <v>#N/A</v>
      </c>
    </row>
    <row r="951" spans="1:5" x14ac:dyDescent="0.25">
      <c r="A951" s="28" t="s">
        <v>474</v>
      </c>
      <c r="B951">
        <v>2014</v>
      </c>
      <c r="C951">
        <v>2023</v>
      </c>
      <c r="D951" s="37" t="str">
        <f t="shared" si="14"/>
        <v>2014-2023</v>
      </c>
      <c r="E951" t="e">
        <f>VLOOKUP(Лист3!$A951,Табл1!$C$6:$C$176,1,FALSE)</f>
        <v>#N/A</v>
      </c>
    </row>
    <row r="952" spans="1:5" x14ac:dyDescent="0.25">
      <c r="A952" s="28" t="s">
        <v>1393</v>
      </c>
      <c r="B952">
        <v>2014</v>
      </c>
      <c r="C952">
        <v>2016</v>
      </c>
      <c r="D952" s="37" t="str">
        <f t="shared" si="14"/>
        <v>2014-2016</v>
      </c>
      <c r="E952" t="e">
        <f>VLOOKUP(Лист3!$A952,Табл1!$C$6:$C$176,1,FALSE)</f>
        <v>#N/A</v>
      </c>
    </row>
    <row r="953" spans="1:5" x14ac:dyDescent="0.25">
      <c r="A953" s="28" t="s">
        <v>475</v>
      </c>
      <c r="B953">
        <v>2016</v>
      </c>
      <c r="C953">
        <v>2019</v>
      </c>
      <c r="D953" s="37" t="str">
        <f t="shared" si="14"/>
        <v>2016-2019</v>
      </c>
      <c r="E953" t="e">
        <f>VLOOKUP(Лист3!$A953,Табл1!$C$6:$C$176,1,FALSE)</f>
        <v>#N/A</v>
      </c>
    </row>
    <row r="954" spans="1:5" x14ac:dyDescent="0.25">
      <c r="A954" s="28" t="s">
        <v>476</v>
      </c>
      <c r="B954">
        <v>2014</v>
      </c>
      <c r="C954">
        <v>2022</v>
      </c>
      <c r="D954" s="37" t="str">
        <f t="shared" si="14"/>
        <v>2014-2022</v>
      </c>
      <c r="E954" t="e">
        <f>VLOOKUP(Лист3!$A954,Табл1!$C$6:$C$176,1,FALSE)</f>
        <v>#N/A</v>
      </c>
    </row>
    <row r="955" spans="1:5" x14ac:dyDescent="0.25">
      <c r="A955" s="28" t="s">
        <v>477</v>
      </c>
      <c r="B955">
        <v>2014</v>
      </c>
      <c r="C955">
        <v>2019</v>
      </c>
      <c r="D955" s="37" t="str">
        <f t="shared" si="14"/>
        <v>2014-2019</v>
      </c>
      <c r="E955" t="e">
        <f>VLOOKUP(Лист3!$A955,Табл1!$C$6:$C$176,1,FALSE)</f>
        <v>#N/A</v>
      </c>
    </row>
    <row r="956" spans="1:5" x14ac:dyDescent="0.25">
      <c r="A956" s="28" t="s">
        <v>478</v>
      </c>
      <c r="B956">
        <v>2016</v>
      </c>
      <c r="C956">
        <v>2022</v>
      </c>
      <c r="D956" s="37" t="str">
        <f t="shared" si="14"/>
        <v>2016-2022</v>
      </c>
      <c r="E956" t="e">
        <f>VLOOKUP(Лист3!$A956,Табл1!$C$6:$C$176,1,FALSE)</f>
        <v>#N/A</v>
      </c>
    </row>
    <row r="957" spans="1:5" x14ac:dyDescent="0.25">
      <c r="A957" s="28" t="s">
        <v>479</v>
      </c>
      <c r="B957">
        <v>2016</v>
      </c>
      <c r="C957">
        <v>2022</v>
      </c>
      <c r="D957" s="37" t="str">
        <f t="shared" si="14"/>
        <v>2016-2022</v>
      </c>
      <c r="E957" t="e">
        <f>VLOOKUP(Лист3!$A957,Табл1!$C$6:$C$176,1,FALSE)</f>
        <v>#N/A</v>
      </c>
    </row>
    <row r="958" spans="1:5" x14ac:dyDescent="0.25">
      <c r="A958" s="28" t="s">
        <v>480</v>
      </c>
      <c r="B958">
        <v>2016</v>
      </c>
      <c r="C958">
        <v>2018</v>
      </c>
      <c r="D958" s="37" t="str">
        <f t="shared" si="14"/>
        <v>2016-2018</v>
      </c>
      <c r="E958" t="e">
        <f>VLOOKUP(Лист3!$A958,Табл1!$C$6:$C$176,1,FALSE)</f>
        <v>#N/A</v>
      </c>
    </row>
    <row r="959" spans="1:5" x14ac:dyDescent="0.25">
      <c r="A959" s="28" t="s">
        <v>481</v>
      </c>
      <c r="B959">
        <v>2014</v>
      </c>
      <c r="C959">
        <v>2022</v>
      </c>
      <c r="D959" s="37" t="str">
        <f t="shared" si="14"/>
        <v>2014-2022</v>
      </c>
      <c r="E959" t="e">
        <f>VLOOKUP(Лист3!$A959,Табл1!$C$6:$C$176,1,FALSE)</f>
        <v>#N/A</v>
      </c>
    </row>
    <row r="960" spans="1:5" x14ac:dyDescent="0.25">
      <c r="A960" s="28" t="s">
        <v>482</v>
      </c>
      <c r="B960">
        <v>2016</v>
      </c>
      <c r="C960">
        <v>2018</v>
      </c>
      <c r="D960" s="37" t="str">
        <f t="shared" si="14"/>
        <v>2016-2018</v>
      </c>
      <c r="E960" t="e">
        <f>VLOOKUP(Лист3!$A960,Табл1!$C$6:$C$176,1,FALSE)</f>
        <v>#N/A</v>
      </c>
    </row>
    <row r="961" spans="1:5" x14ac:dyDescent="0.25">
      <c r="A961" s="28" t="s">
        <v>1394</v>
      </c>
      <c r="B961">
        <v>2014</v>
      </c>
      <c r="C961">
        <v>2016</v>
      </c>
      <c r="D961" s="37" t="str">
        <f t="shared" si="14"/>
        <v>2014-2016</v>
      </c>
      <c r="E961" t="e">
        <f>VLOOKUP(Лист3!$A961,Табл1!$C$6:$C$176,1,FALSE)</f>
        <v>#N/A</v>
      </c>
    </row>
    <row r="962" spans="1:5" x14ac:dyDescent="0.25">
      <c r="A962" s="28" t="s">
        <v>1395</v>
      </c>
      <c r="B962">
        <v>2016</v>
      </c>
      <c r="C962">
        <v>2016</v>
      </c>
      <c r="D962" s="37" t="str">
        <f t="shared" si="14"/>
        <v>2016-2016</v>
      </c>
      <c r="E962" t="e">
        <f>VLOOKUP(Лист3!$A962,Табл1!$C$6:$C$176,1,FALSE)</f>
        <v>#N/A</v>
      </c>
    </row>
    <row r="963" spans="1:5" x14ac:dyDescent="0.25">
      <c r="A963" s="28" t="s">
        <v>483</v>
      </c>
      <c r="B963">
        <v>2014</v>
      </c>
      <c r="C963">
        <v>2022</v>
      </c>
      <c r="D963" s="37" t="str">
        <f t="shared" ref="D963:D1026" si="15">CONCATENATE(B963,"-",C963)</f>
        <v>2014-2022</v>
      </c>
      <c r="E963" t="e">
        <f>VLOOKUP(Лист3!$A963,Табл1!$C$6:$C$176,1,FALSE)</f>
        <v>#N/A</v>
      </c>
    </row>
    <row r="964" spans="1:5" x14ac:dyDescent="0.25">
      <c r="A964" s="28" t="s">
        <v>1396</v>
      </c>
      <c r="B964">
        <v>2016</v>
      </c>
      <c r="C964">
        <v>2016</v>
      </c>
      <c r="D964" s="37" t="str">
        <f t="shared" si="15"/>
        <v>2016-2016</v>
      </c>
      <c r="E964" t="e">
        <f>VLOOKUP(Лист3!$A964,Табл1!$C$6:$C$176,1,FALSE)</f>
        <v>#N/A</v>
      </c>
    </row>
    <row r="965" spans="1:5" x14ac:dyDescent="0.25">
      <c r="A965" s="28" t="s">
        <v>1397</v>
      </c>
      <c r="B965">
        <v>2014</v>
      </c>
      <c r="C965">
        <v>2016</v>
      </c>
      <c r="D965" s="37" t="str">
        <f t="shared" si="15"/>
        <v>2014-2016</v>
      </c>
      <c r="E965" t="e">
        <f>VLOOKUP(Лист3!$A965,Табл1!$C$6:$C$176,1,FALSE)</f>
        <v>#N/A</v>
      </c>
    </row>
    <row r="966" spans="1:5" x14ac:dyDescent="0.25">
      <c r="A966" s="28" t="s">
        <v>484</v>
      </c>
      <c r="B966">
        <v>2014</v>
      </c>
      <c r="C966">
        <v>2022</v>
      </c>
      <c r="D966" s="37" t="str">
        <f t="shared" si="15"/>
        <v>2014-2022</v>
      </c>
      <c r="E966" t="e">
        <f>VLOOKUP(Лист3!$A966,Табл1!$C$6:$C$176,1,FALSE)</f>
        <v>#N/A</v>
      </c>
    </row>
    <row r="967" spans="1:5" x14ac:dyDescent="0.25">
      <c r="A967" s="28" t="s">
        <v>485</v>
      </c>
      <c r="B967">
        <v>2014</v>
      </c>
      <c r="C967">
        <v>2022</v>
      </c>
      <c r="D967" s="37" t="str">
        <f t="shared" si="15"/>
        <v>2014-2022</v>
      </c>
      <c r="E967" t="e">
        <f>VLOOKUP(Лист3!$A967,Табл1!$C$6:$C$176,1,FALSE)</f>
        <v>#N/A</v>
      </c>
    </row>
    <row r="968" spans="1:5" x14ac:dyDescent="0.25">
      <c r="A968" s="28" t="s">
        <v>486</v>
      </c>
      <c r="B968">
        <v>2016</v>
      </c>
      <c r="C968">
        <v>2019</v>
      </c>
      <c r="D968" s="37" t="str">
        <f t="shared" si="15"/>
        <v>2016-2019</v>
      </c>
      <c r="E968" t="e">
        <f>VLOOKUP(Лист3!$A968,Табл1!$C$6:$C$176,1,FALSE)</f>
        <v>#N/A</v>
      </c>
    </row>
    <row r="969" spans="1:5" x14ac:dyDescent="0.25">
      <c r="A969" s="28" t="s">
        <v>487</v>
      </c>
      <c r="B969">
        <v>2016</v>
      </c>
      <c r="C969">
        <v>2019</v>
      </c>
      <c r="D969" s="37" t="str">
        <f t="shared" si="15"/>
        <v>2016-2019</v>
      </c>
      <c r="E969" t="e">
        <f>VLOOKUP(Лист3!$A969,Табл1!$C$6:$C$176,1,FALSE)</f>
        <v>#N/A</v>
      </c>
    </row>
    <row r="970" spans="1:5" x14ac:dyDescent="0.25">
      <c r="A970" s="28" t="s">
        <v>488</v>
      </c>
      <c r="B970">
        <v>2014</v>
      </c>
      <c r="C970">
        <v>2023</v>
      </c>
      <c r="D970" s="37" t="str">
        <f t="shared" si="15"/>
        <v>2014-2023</v>
      </c>
      <c r="E970" t="e">
        <f>VLOOKUP(Лист3!$A970,Табл1!$C$6:$C$176,1,FALSE)</f>
        <v>#N/A</v>
      </c>
    </row>
    <row r="971" spans="1:5" x14ac:dyDescent="0.25">
      <c r="A971" s="28" t="s">
        <v>1398</v>
      </c>
      <c r="B971">
        <v>2016</v>
      </c>
      <c r="C971">
        <v>2016</v>
      </c>
      <c r="D971" s="37" t="str">
        <f t="shared" si="15"/>
        <v>2016-2016</v>
      </c>
      <c r="E971" t="e">
        <f>VLOOKUP(Лист3!$A971,Табл1!$C$6:$C$176,1,FALSE)</f>
        <v>#N/A</v>
      </c>
    </row>
    <row r="972" spans="1:5" x14ac:dyDescent="0.25">
      <c r="A972" s="28" t="s">
        <v>1399</v>
      </c>
      <c r="B972">
        <v>2016</v>
      </c>
      <c r="C972">
        <v>2016</v>
      </c>
      <c r="D972" s="37" t="str">
        <f t="shared" si="15"/>
        <v>2016-2016</v>
      </c>
      <c r="E972" t="e">
        <f>VLOOKUP(Лист3!$A972,Табл1!$C$6:$C$176,1,FALSE)</f>
        <v>#N/A</v>
      </c>
    </row>
    <row r="973" spans="1:5" x14ac:dyDescent="0.25">
      <c r="A973" s="28" t="s">
        <v>1400</v>
      </c>
      <c r="B973">
        <v>2014</v>
      </c>
      <c r="C973">
        <v>2016</v>
      </c>
      <c r="D973" s="37" t="str">
        <f t="shared" si="15"/>
        <v>2014-2016</v>
      </c>
      <c r="E973" t="e">
        <f>VLOOKUP(Лист3!$A973,Табл1!$C$6:$C$176,1,FALSE)</f>
        <v>#N/A</v>
      </c>
    </row>
    <row r="974" spans="1:5" x14ac:dyDescent="0.25">
      <c r="A974" s="28" t="s">
        <v>489</v>
      </c>
      <c r="B974">
        <v>2014</v>
      </c>
      <c r="C974">
        <v>2019</v>
      </c>
      <c r="D974" s="37" t="str">
        <f t="shared" si="15"/>
        <v>2014-2019</v>
      </c>
      <c r="E974" t="e">
        <f>VLOOKUP(Лист3!$A974,Табл1!$C$6:$C$176,1,FALSE)</f>
        <v>#N/A</v>
      </c>
    </row>
    <row r="975" spans="1:5" x14ac:dyDescent="0.25">
      <c r="A975" s="28" t="s">
        <v>490</v>
      </c>
      <c r="B975">
        <v>2014</v>
      </c>
      <c r="C975">
        <v>2023</v>
      </c>
      <c r="D975" s="37" t="str">
        <f t="shared" si="15"/>
        <v>2014-2023</v>
      </c>
      <c r="E975" t="e">
        <f>VLOOKUP(Лист3!$A975,Табл1!$C$6:$C$176,1,FALSE)</f>
        <v>#N/A</v>
      </c>
    </row>
    <row r="976" spans="1:5" x14ac:dyDescent="0.25">
      <c r="A976" s="28" t="s">
        <v>491</v>
      </c>
      <c r="B976">
        <v>2014</v>
      </c>
      <c r="C976">
        <v>2019</v>
      </c>
      <c r="D976" s="37" t="str">
        <f t="shared" si="15"/>
        <v>2014-2019</v>
      </c>
      <c r="E976" t="e">
        <f>VLOOKUP(Лист3!$A976,Табл1!$C$6:$C$176,1,FALSE)</f>
        <v>#N/A</v>
      </c>
    </row>
    <row r="977" spans="1:5" x14ac:dyDescent="0.25">
      <c r="A977" s="28" t="s">
        <v>1401</v>
      </c>
      <c r="B977">
        <v>2014</v>
      </c>
      <c r="C977">
        <v>2016</v>
      </c>
      <c r="D977" s="37" t="str">
        <f t="shared" si="15"/>
        <v>2014-2016</v>
      </c>
      <c r="E977" t="e">
        <f>VLOOKUP(Лист3!$A977,Табл1!$C$6:$C$176,1,FALSE)</f>
        <v>#N/A</v>
      </c>
    </row>
    <row r="978" spans="1:5" x14ac:dyDescent="0.25">
      <c r="A978" s="28" t="s">
        <v>1402</v>
      </c>
      <c r="B978">
        <v>2014</v>
      </c>
      <c r="C978">
        <v>2016</v>
      </c>
      <c r="D978" s="37" t="str">
        <f t="shared" si="15"/>
        <v>2014-2016</v>
      </c>
      <c r="E978" t="e">
        <f>VLOOKUP(Лист3!$A978,Табл1!$C$6:$C$176,1,FALSE)</f>
        <v>#N/A</v>
      </c>
    </row>
    <row r="979" spans="1:5" x14ac:dyDescent="0.25">
      <c r="A979" s="28" t="s">
        <v>1403</v>
      </c>
      <c r="B979">
        <v>2014</v>
      </c>
      <c r="C979">
        <v>2016</v>
      </c>
      <c r="D979" s="37" t="str">
        <f t="shared" si="15"/>
        <v>2014-2016</v>
      </c>
      <c r="E979" t="e">
        <f>VLOOKUP(Лист3!$A979,Табл1!$C$6:$C$176,1,FALSE)</f>
        <v>#N/A</v>
      </c>
    </row>
    <row r="980" spans="1:5" x14ac:dyDescent="0.25">
      <c r="A980" s="28" t="s">
        <v>1404</v>
      </c>
      <c r="B980">
        <v>2014</v>
      </c>
      <c r="C980">
        <v>2016</v>
      </c>
      <c r="D980" s="37" t="str">
        <f t="shared" si="15"/>
        <v>2014-2016</v>
      </c>
      <c r="E980" t="e">
        <f>VLOOKUP(Лист3!$A980,Табл1!$C$6:$C$176,1,FALSE)</f>
        <v>#N/A</v>
      </c>
    </row>
    <row r="981" spans="1:5" x14ac:dyDescent="0.25">
      <c r="A981" s="28" t="s">
        <v>1405</v>
      </c>
      <c r="B981">
        <v>2014</v>
      </c>
      <c r="C981">
        <v>2016</v>
      </c>
      <c r="D981" s="37" t="str">
        <f t="shared" si="15"/>
        <v>2014-2016</v>
      </c>
      <c r="E981" t="e">
        <f>VLOOKUP(Лист3!$A981,Табл1!$C$6:$C$176,1,FALSE)</f>
        <v>#N/A</v>
      </c>
    </row>
    <row r="982" spans="1:5" x14ac:dyDescent="0.25">
      <c r="A982" s="28" t="s">
        <v>1406</v>
      </c>
      <c r="B982">
        <v>2014</v>
      </c>
      <c r="C982">
        <v>2016</v>
      </c>
      <c r="D982" s="37" t="str">
        <f t="shared" si="15"/>
        <v>2014-2016</v>
      </c>
      <c r="E982" t="e">
        <f>VLOOKUP(Лист3!$A982,Табл1!$C$6:$C$176,1,FALSE)</f>
        <v>#N/A</v>
      </c>
    </row>
    <row r="983" spans="1:5" x14ac:dyDescent="0.25">
      <c r="A983" s="28" t="s">
        <v>492</v>
      </c>
      <c r="B983">
        <v>2016</v>
      </c>
      <c r="C983">
        <v>2020</v>
      </c>
      <c r="D983" s="37" t="str">
        <f t="shared" si="15"/>
        <v>2016-2020</v>
      </c>
      <c r="E983" t="e">
        <f>VLOOKUP(Лист3!$A983,Табл1!$C$6:$C$176,1,FALSE)</f>
        <v>#N/A</v>
      </c>
    </row>
    <row r="984" spans="1:5" x14ac:dyDescent="0.25">
      <c r="A984" s="28" t="s">
        <v>493</v>
      </c>
      <c r="B984">
        <v>2016</v>
      </c>
      <c r="C984">
        <v>2020</v>
      </c>
      <c r="D984" s="37" t="str">
        <f t="shared" si="15"/>
        <v>2016-2020</v>
      </c>
      <c r="E984" t="e">
        <f>VLOOKUP(Лист3!$A984,Табл1!$C$6:$C$176,1,FALSE)</f>
        <v>#N/A</v>
      </c>
    </row>
    <row r="985" spans="1:5" x14ac:dyDescent="0.25">
      <c r="A985" s="28" t="s">
        <v>1407</v>
      </c>
      <c r="B985">
        <v>2017</v>
      </c>
      <c r="D985" s="37" t="str">
        <f t="shared" si="15"/>
        <v>2017-</v>
      </c>
      <c r="E985" t="e">
        <f>VLOOKUP(Лист3!$A985,Табл1!$C$6:$C$176,1,FALSE)</f>
        <v>#N/A</v>
      </c>
    </row>
    <row r="986" spans="1:5" x14ac:dyDescent="0.25">
      <c r="A986" s="28" t="s">
        <v>494</v>
      </c>
      <c r="B986">
        <v>2016</v>
      </c>
      <c r="C986">
        <v>2020</v>
      </c>
      <c r="D986" s="37" t="str">
        <f t="shared" si="15"/>
        <v>2016-2020</v>
      </c>
      <c r="E986" t="e">
        <f>VLOOKUP(Лист3!$A986,Табл1!$C$6:$C$176,1,FALSE)</f>
        <v>#N/A</v>
      </c>
    </row>
    <row r="987" spans="1:5" x14ac:dyDescent="0.25">
      <c r="A987" s="28" t="s">
        <v>495</v>
      </c>
      <c r="B987">
        <v>2016</v>
      </c>
      <c r="C987">
        <v>2022</v>
      </c>
      <c r="D987" s="37" t="str">
        <f t="shared" si="15"/>
        <v>2016-2022</v>
      </c>
      <c r="E987" t="e">
        <f>VLOOKUP(Лист3!$A987,Табл1!$C$6:$C$176,1,FALSE)</f>
        <v>#N/A</v>
      </c>
    </row>
    <row r="988" spans="1:5" x14ac:dyDescent="0.25">
      <c r="A988" s="28" t="s">
        <v>496</v>
      </c>
      <c r="B988">
        <v>2016</v>
      </c>
      <c r="C988">
        <v>2022</v>
      </c>
      <c r="D988" s="37" t="str">
        <f t="shared" si="15"/>
        <v>2016-2022</v>
      </c>
      <c r="E988" t="e">
        <f>VLOOKUP(Лист3!$A988,Табл1!$C$6:$C$176,1,FALSE)</f>
        <v>#N/A</v>
      </c>
    </row>
    <row r="989" spans="1:5" x14ac:dyDescent="0.25">
      <c r="A989" s="28" t="s">
        <v>497</v>
      </c>
      <c r="B989">
        <v>2016</v>
      </c>
      <c r="C989">
        <v>2022</v>
      </c>
      <c r="D989" s="37" t="str">
        <f t="shared" si="15"/>
        <v>2016-2022</v>
      </c>
      <c r="E989" t="e">
        <f>VLOOKUP(Лист3!$A989,Табл1!$C$6:$C$176,1,FALSE)</f>
        <v>#N/A</v>
      </c>
    </row>
    <row r="990" spans="1:5" x14ac:dyDescent="0.25">
      <c r="A990" s="28" t="s">
        <v>498</v>
      </c>
      <c r="B990">
        <v>2016</v>
      </c>
      <c r="C990">
        <v>2022</v>
      </c>
      <c r="D990" s="37" t="str">
        <f t="shared" si="15"/>
        <v>2016-2022</v>
      </c>
      <c r="E990" t="e">
        <f>VLOOKUP(Лист3!$A990,Табл1!$C$6:$C$176,1,FALSE)</f>
        <v>#N/A</v>
      </c>
    </row>
    <row r="991" spans="1:5" x14ac:dyDescent="0.25">
      <c r="A991" s="28" t="s">
        <v>499</v>
      </c>
      <c r="B991">
        <v>2016</v>
      </c>
      <c r="C991">
        <v>2021</v>
      </c>
      <c r="D991" s="37" t="str">
        <f t="shared" si="15"/>
        <v>2016-2021</v>
      </c>
      <c r="E991" t="e">
        <f>VLOOKUP(Лист3!$A991,Табл1!$C$6:$C$176,1,FALSE)</f>
        <v>#N/A</v>
      </c>
    </row>
    <row r="992" spans="1:5" x14ac:dyDescent="0.25">
      <c r="A992" s="28" t="s">
        <v>500</v>
      </c>
      <c r="B992">
        <v>2016</v>
      </c>
      <c r="C992">
        <v>2022</v>
      </c>
      <c r="D992" s="37" t="str">
        <f t="shared" si="15"/>
        <v>2016-2022</v>
      </c>
      <c r="E992" t="e">
        <f>VLOOKUP(Лист3!$A992,Табл1!$C$6:$C$176,1,FALSE)</f>
        <v>#N/A</v>
      </c>
    </row>
    <row r="993" spans="1:5" x14ac:dyDescent="0.25">
      <c r="A993" s="28" t="s">
        <v>501</v>
      </c>
      <c r="B993">
        <v>2016</v>
      </c>
      <c r="C993">
        <v>2022</v>
      </c>
      <c r="D993" s="37" t="str">
        <f t="shared" si="15"/>
        <v>2016-2022</v>
      </c>
      <c r="E993" t="e">
        <f>VLOOKUP(Лист3!$A993,Табл1!$C$6:$C$176,1,FALSE)</f>
        <v>#N/A</v>
      </c>
    </row>
    <row r="994" spans="1:5" x14ac:dyDescent="0.25">
      <c r="A994" s="28" t="s">
        <v>1408</v>
      </c>
      <c r="B994">
        <v>2017</v>
      </c>
      <c r="D994" s="37" t="str">
        <f t="shared" si="15"/>
        <v>2017-</v>
      </c>
      <c r="E994" t="e">
        <f>VLOOKUP(Лист3!$A994,Табл1!$C$6:$C$176,1,FALSE)</f>
        <v>#N/A</v>
      </c>
    </row>
    <row r="995" spans="1:5" x14ac:dyDescent="0.25">
      <c r="A995" s="28" t="s">
        <v>502</v>
      </c>
      <c r="B995">
        <v>2016</v>
      </c>
      <c r="C995">
        <v>2020</v>
      </c>
      <c r="D995" s="37" t="str">
        <f t="shared" si="15"/>
        <v>2016-2020</v>
      </c>
      <c r="E995" t="e">
        <f>VLOOKUP(Лист3!$A995,Табл1!$C$6:$C$176,1,FALSE)</f>
        <v>#N/A</v>
      </c>
    </row>
    <row r="996" spans="1:5" x14ac:dyDescent="0.25">
      <c r="A996" s="28" t="s">
        <v>503</v>
      </c>
      <c r="B996">
        <v>2016</v>
      </c>
      <c r="C996">
        <v>2022</v>
      </c>
      <c r="D996" s="37" t="str">
        <f t="shared" si="15"/>
        <v>2016-2022</v>
      </c>
      <c r="E996" t="e">
        <f>VLOOKUP(Лист3!$A996,Табл1!$C$6:$C$176,1,FALSE)</f>
        <v>#N/A</v>
      </c>
    </row>
    <row r="997" spans="1:5" x14ac:dyDescent="0.25">
      <c r="A997" s="28" t="s">
        <v>504</v>
      </c>
      <c r="B997">
        <v>2016</v>
      </c>
      <c r="C997">
        <v>2022</v>
      </c>
      <c r="D997" s="37" t="str">
        <f t="shared" si="15"/>
        <v>2016-2022</v>
      </c>
      <c r="E997" t="e">
        <f>VLOOKUP(Лист3!$A997,Табл1!$C$6:$C$176,1,FALSE)</f>
        <v>#N/A</v>
      </c>
    </row>
    <row r="998" spans="1:5" x14ac:dyDescent="0.25">
      <c r="A998" s="28" t="s">
        <v>1409</v>
      </c>
      <c r="B998">
        <v>2017</v>
      </c>
      <c r="D998" s="37" t="str">
        <f t="shared" si="15"/>
        <v>2017-</v>
      </c>
      <c r="E998" t="e">
        <f>VLOOKUP(Лист3!$A998,Табл1!$C$6:$C$176,1,FALSE)</f>
        <v>#N/A</v>
      </c>
    </row>
    <row r="999" spans="1:5" x14ac:dyDescent="0.25">
      <c r="A999" s="28" t="s">
        <v>505</v>
      </c>
      <c r="B999">
        <v>2016</v>
      </c>
      <c r="C999">
        <v>2022</v>
      </c>
      <c r="D999" s="37" t="str">
        <f t="shared" si="15"/>
        <v>2016-2022</v>
      </c>
      <c r="E999" t="e">
        <f>VLOOKUP(Лист3!$A999,Табл1!$C$6:$C$176,1,FALSE)</f>
        <v>#N/A</v>
      </c>
    </row>
    <row r="1000" spans="1:5" x14ac:dyDescent="0.25">
      <c r="A1000" s="28" t="s">
        <v>506</v>
      </c>
      <c r="B1000">
        <v>2016</v>
      </c>
      <c r="C1000">
        <v>2020</v>
      </c>
      <c r="D1000" s="37" t="str">
        <f t="shared" si="15"/>
        <v>2016-2020</v>
      </c>
      <c r="E1000" t="e">
        <f>VLOOKUP(Лист3!$A1000,Табл1!$C$6:$C$176,1,FALSE)</f>
        <v>#N/A</v>
      </c>
    </row>
    <row r="1001" spans="1:5" x14ac:dyDescent="0.25">
      <c r="A1001" s="28" t="s">
        <v>1410</v>
      </c>
      <c r="B1001">
        <v>2016</v>
      </c>
      <c r="C1001">
        <v>2017</v>
      </c>
      <c r="D1001" s="37" t="str">
        <f t="shared" si="15"/>
        <v>2016-2017</v>
      </c>
      <c r="E1001" t="e">
        <f>VLOOKUP(Лист3!$A1001,Табл1!$C$6:$C$176,1,FALSE)</f>
        <v>#N/A</v>
      </c>
    </row>
    <row r="1002" spans="1:5" x14ac:dyDescent="0.25">
      <c r="A1002" s="28" t="s">
        <v>1411</v>
      </c>
      <c r="B1002">
        <v>2016</v>
      </c>
      <c r="C1002">
        <v>2017</v>
      </c>
      <c r="D1002" s="37" t="str">
        <f t="shared" si="15"/>
        <v>2016-2017</v>
      </c>
      <c r="E1002" t="e">
        <f>VLOOKUP(Лист3!$A1002,Табл1!$C$6:$C$176,1,FALSE)</f>
        <v>#N/A</v>
      </c>
    </row>
    <row r="1003" spans="1:5" x14ac:dyDescent="0.25">
      <c r="A1003" s="28" t="s">
        <v>1412</v>
      </c>
      <c r="B1003">
        <v>2020</v>
      </c>
      <c r="D1003" s="37" t="str">
        <f t="shared" si="15"/>
        <v>2020-</v>
      </c>
      <c r="E1003" t="e">
        <f>VLOOKUP(Лист3!$A1003,Табл1!$C$6:$C$176,1,FALSE)</f>
        <v>#N/A</v>
      </c>
    </row>
    <row r="1004" spans="1:5" x14ac:dyDescent="0.25">
      <c r="A1004" s="28" t="s">
        <v>507</v>
      </c>
      <c r="B1004">
        <v>2016</v>
      </c>
      <c r="C1004">
        <v>2021</v>
      </c>
      <c r="D1004" s="37" t="str">
        <f t="shared" si="15"/>
        <v>2016-2021</v>
      </c>
      <c r="E1004" t="e">
        <f>VLOOKUP(Лист3!$A1004,Табл1!$C$6:$C$176,1,FALSE)</f>
        <v>#N/A</v>
      </c>
    </row>
    <row r="1005" spans="1:5" x14ac:dyDescent="0.25">
      <c r="A1005" s="28" t="s">
        <v>508</v>
      </c>
      <c r="B1005">
        <v>2016</v>
      </c>
      <c r="C1005">
        <v>2023</v>
      </c>
      <c r="D1005" s="37" t="str">
        <f t="shared" si="15"/>
        <v>2016-2023</v>
      </c>
      <c r="E1005" t="e">
        <f>VLOOKUP(Лист3!$A1005,Табл1!$C$6:$C$176,1,FALSE)</f>
        <v>#N/A</v>
      </c>
    </row>
    <row r="1006" spans="1:5" x14ac:dyDescent="0.25">
      <c r="A1006" s="28" t="s">
        <v>509</v>
      </c>
      <c r="B1006">
        <v>2016</v>
      </c>
      <c r="C1006">
        <v>2022</v>
      </c>
      <c r="D1006" s="37" t="str">
        <f t="shared" si="15"/>
        <v>2016-2022</v>
      </c>
      <c r="E1006" t="e">
        <f>VLOOKUP(Лист3!$A1006,Табл1!$C$6:$C$176,1,FALSE)</f>
        <v>#N/A</v>
      </c>
    </row>
    <row r="1007" spans="1:5" x14ac:dyDescent="0.25">
      <c r="A1007" s="28" t="s">
        <v>1413</v>
      </c>
      <c r="B1007">
        <v>2015</v>
      </c>
      <c r="C1007">
        <v>2017</v>
      </c>
      <c r="D1007" s="37" t="str">
        <f t="shared" si="15"/>
        <v>2015-2017</v>
      </c>
      <c r="E1007" t="e">
        <f>VLOOKUP(Лист3!$A1007,Табл1!$C$6:$C$176,1,FALSE)</f>
        <v>#N/A</v>
      </c>
    </row>
    <row r="1008" spans="1:5" x14ac:dyDescent="0.25">
      <c r="A1008" s="28" t="s">
        <v>510</v>
      </c>
      <c r="B1008">
        <v>2016</v>
      </c>
      <c r="C1008">
        <v>2022</v>
      </c>
      <c r="D1008" s="37" t="str">
        <f t="shared" si="15"/>
        <v>2016-2022</v>
      </c>
      <c r="E1008" t="e">
        <f>VLOOKUP(Лист3!$A1008,Табл1!$C$6:$C$176,1,FALSE)</f>
        <v>#N/A</v>
      </c>
    </row>
    <row r="1009" spans="1:5" x14ac:dyDescent="0.25">
      <c r="A1009" s="28" t="s">
        <v>511</v>
      </c>
      <c r="B1009">
        <v>2016</v>
      </c>
      <c r="C1009">
        <v>2020</v>
      </c>
      <c r="D1009" s="37" t="str">
        <f t="shared" si="15"/>
        <v>2016-2020</v>
      </c>
      <c r="E1009" t="e">
        <f>VLOOKUP(Лист3!$A1009,Табл1!$C$6:$C$176,1,FALSE)</f>
        <v>#N/A</v>
      </c>
    </row>
    <row r="1010" spans="1:5" x14ac:dyDescent="0.25">
      <c r="A1010" s="28" t="s">
        <v>512</v>
      </c>
      <c r="B1010">
        <v>2016</v>
      </c>
      <c r="C1010">
        <v>2020</v>
      </c>
      <c r="D1010" s="37" t="str">
        <f t="shared" si="15"/>
        <v>2016-2020</v>
      </c>
      <c r="E1010" t="e">
        <f>VLOOKUP(Лист3!$A1010,Табл1!$C$6:$C$176,1,FALSE)</f>
        <v>#N/A</v>
      </c>
    </row>
    <row r="1011" spans="1:5" x14ac:dyDescent="0.25">
      <c r="A1011" s="28" t="s">
        <v>513</v>
      </c>
      <c r="B1011">
        <v>2016</v>
      </c>
      <c r="C1011">
        <v>2020</v>
      </c>
      <c r="D1011" s="37" t="str">
        <f t="shared" si="15"/>
        <v>2016-2020</v>
      </c>
      <c r="E1011" t="e">
        <f>VLOOKUP(Лист3!$A1011,Табл1!$C$6:$C$176,1,FALSE)</f>
        <v>#N/A</v>
      </c>
    </row>
    <row r="1012" spans="1:5" x14ac:dyDescent="0.25">
      <c r="A1012" s="28" t="s">
        <v>1414</v>
      </c>
      <c r="B1012">
        <v>2016</v>
      </c>
      <c r="C1012">
        <v>2018</v>
      </c>
      <c r="D1012" s="37" t="str">
        <f t="shared" si="15"/>
        <v>2016-2018</v>
      </c>
      <c r="E1012" t="e">
        <f>VLOOKUP(Лист3!$A1012,Табл1!$C$6:$C$176,1,FALSE)</f>
        <v>#N/A</v>
      </c>
    </row>
    <row r="1013" spans="1:5" x14ac:dyDescent="0.25">
      <c r="A1013" s="28" t="s">
        <v>514</v>
      </c>
      <c r="B1013">
        <v>2016</v>
      </c>
      <c r="C1013">
        <v>2020</v>
      </c>
      <c r="D1013" s="37" t="str">
        <f t="shared" si="15"/>
        <v>2016-2020</v>
      </c>
      <c r="E1013" t="e">
        <f>VLOOKUP(Лист3!$A1013,Табл1!$C$6:$C$176,1,FALSE)</f>
        <v>#N/A</v>
      </c>
    </row>
    <row r="1014" spans="1:5" x14ac:dyDescent="0.25">
      <c r="A1014" s="28" t="s">
        <v>515</v>
      </c>
      <c r="B1014">
        <v>2016</v>
      </c>
      <c r="C1014">
        <v>2022</v>
      </c>
      <c r="D1014" s="37" t="str">
        <f t="shared" si="15"/>
        <v>2016-2022</v>
      </c>
      <c r="E1014" t="e">
        <f>VLOOKUP(Лист3!$A1014,Табл1!$C$6:$C$176,1,FALSE)</f>
        <v>#N/A</v>
      </c>
    </row>
    <row r="1015" spans="1:5" x14ac:dyDescent="0.25">
      <c r="A1015" s="28" t="s">
        <v>516</v>
      </c>
      <c r="B1015">
        <v>2016</v>
      </c>
      <c r="C1015">
        <v>2020</v>
      </c>
      <c r="D1015" s="37" t="str">
        <f t="shared" si="15"/>
        <v>2016-2020</v>
      </c>
      <c r="E1015" t="e">
        <f>VLOOKUP(Лист3!$A1015,Табл1!$C$6:$C$176,1,FALSE)</f>
        <v>#N/A</v>
      </c>
    </row>
    <row r="1016" spans="1:5" x14ac:dyDescent="0.25">
      <c r="A1016" s="28" t="s">
        <v>517</v>
      </c>
      <c r="B1016">
        <v>2016</v>
      </c>
      <c r="C1016">
        <v>2020</v>
      </c>
      <c r="D1016" s="37" t="str">
        <f t="shared" si="15"/>
        <v>2016-2020</v>
      </c>
      <c r="E1016" t="e">
        <f>VLOOKUP(Лист3!$A1016,Табл1!$C$6:$C$176,1,FALSE)</f>
        <v>#N/A</v>
      </c>
    </row>
    <row r="1017" spans="1:5" x14ac:dyDescent="0.25">
      <c r="A1017" s="28" t="s">
        <v>518</v>
      </c>
      <c r="B1017">
        <v>2016</v>
      </c>
      <c r="C1017">
        <v>2020</v>
      </c>
      <c r="D1017" s="37" t="str">
        <f t="shared" si="15"/>
        <v>2016-2020</v>
      </c>
      <c r="E1017" t="e">
        <f>VLOOKUP(Лист3!$A1017,Табл1!$C$6:$C$176,1,FALSE)</f>
        <v>#N/A</v>
      </c>
    </row>
    <row r="1018" spans="1:5" x14ac:dyDescent="0.25">
      <c r="A1018" s="28" t="s">
        <v>519</v>
      </c>
      <c r="B1018">
        <v>2016</v>
      </c>
      <c r="C1018">
        <v>2022</v>
      </c>
      <c r="D1018" s="37" t="str">
        <f t="shared" si="15"/>
        <v>2016-2022</v>
      </c>
      <c r="E1018" t="e">
        <f>VLOOKUP(Лист3!$A1018,Табл1!$C$6:$C$176,1,FALSE)</f>
        <v>#N/A</v>
      </c>
    </row>
    <row r="1019" spans="1:5" x14ac:dyDescent="0.25">
      <c r="A1019" s="28" t="s">
        <v>1415</v>
      </c>
      <c r="B1019">
        <v>2021</v>
      </c>
      <c r="C1019">
        <v>2022</v>
      </c>
      <c r="D1019" s="37" t="str">
        <f t="shared" si="15"/>
        <v>2021-2022</v>
      </c>
      <c r="E1019" t="e">
        <f>VLOOKUP(Лист3!$A1019,Табл1!$C$6:$C$176,1,FALSE)</f>
        <v>#N/A</v>
      </c>
    </row>
    <row r="1020" spans="1:5" x14ac:dyDescent="0.25">
      <c r="A1020" s="28" t="s">
        <v>1416</v>
      </c>
      <c r="B1020">
        <v>2022</v>
      </c>
      <c r="C1020">
        <v>2023</v>
      </c>
      <c r="D1020" s="37" t="str">
        <f t="shared" si="15"/>
        <v>2022-2023</v>
      </c>
      <c r="E1020" t="e">
        <f>VLOOKUP(Лист3!$A1020,Табл1!$C$6:$C$176,1,FALSE)</f>
        <v>#N/A</v>
      </c>
    </row>
    <row r="1021" spans="1:5" x14ac:dyDescent="0.25">
      <c r="A1021" s="28" t="s">
        <v>1417</v>
      </c>
      <c r="B1021">
        <v>2020</v>
      </c>
      <c r="D1021" s="37" t="str">
        <f t="shared" si="15"/>
        <v>2020-</v>
      </c>
      <c r="E1021" t="e">
        <f>VLOOKUP(Лист3!$A1021,Табл1!$C$6:$C$176,1,FALSE)</f>
        <v>#N/A</v>
      </c>
    </row>
    <row r="1022" spans="1:5" x14ac:dyDescent="0.25">
      <c r="A1022" s="28" t="s">
        <v>520</v>
      </c>
      <c r="B1022">
        <v>2016</v>
      </c>
      <c r="C1022">
        <v>2020</v>
      </c>
      <c r="D1022" s="37" t="str">
        <f t="shared" si="15"/>
        <v>2016-2020</v>
      </c>
      <c r="E1022" t="e">
        <f>VLOOKUP(Лист3!$A1022,Табл1!$C$6:$C$176,1,FALSE)</f>
        <v>#N/A</v>
      </c>
    </row>
    <row r="1023" spans="1:5" x14ac:dyDescent="0.25">
      <c r="A1023" s="28" t="s">
        <v>1418</v>
      </c>
      <c r="B1023">
        <v>2016</v>
      </c>
      <c r="C1023">
        <v>2017</v>
      </c>
      <c r="D1023" s="37" t="str">
        <f t="shared" si="15"/>
        <v>2016-2017</v>
      </c>
      <c r="E1023" t="e">
        <f>VLOOKUP(Лист3!$A1023,Табл1!$C$6:$C$176,1,FALSE)</f>
        <v>#N/A</v>
      </c>
    </row>
    <row r="1024" spans="1:5" x14ac:dyDescent="0.25">
      <c r="A1024" s="28" t="s">
        <v>1419</v>
      </c>
      <c r="B1024">
        <v>2020</v>
      </c>
      <c r="D1024" s="37" t="str">
        <f t="shared" si="15"/>
        <v>2020-</v>
      </c>
      <c r="E1024" t="e">
        <f>VLOOKUP(Лист3!$A1024,Табл1!$C$6:$C$176,1,FALSE)</f>
        <v>#N/A</v>
      </c>
    </row>
    <row r="1025" spans="1:5" x14ac:dyDescent="0.25">
      <c r="A1025" s="28" t="s">
        <v>1420</v>
      </c>
      <c r="B1025">
        <v>2021</v>
      </c>
      <c r="C1025">
        <v>2022</v>
      </c>
      <c r="D1025" s="37" t="str">
        <f t="shared" si="15"/>
        <v>2021-2022</v>
      </c>
      <c r="E1025" t="e">
        <f>VLOOKUP(Лист3!$A1025,Табл1!$C$6:$C$176,1,FALSE)</f>
        <v>#N/A</v>
      </c>
    </row>
    <row r="1026" spans="1:5" x14ac:dyDescent="0.25">
      <c r="A1026" s="28" t="s">
        <v>1421</v>
      </c>
      <c r="B1026">
        <v>2020</v>
      </c>
      <c r="D1026" s="37" t="str">
        <f t="shared" si="15"/>
        <v>2020-</v>
      </c>
      <c r="E1026" t="e">
        <f>VLOOKUP(Лист3!$A1026,Табл1!$C$6:$C$176,1,FALSE)</f>
        <v>#N/A</v>
      </c>
    </row>
    <row r="1027" spans="1:5" x14ac:dyDescent="0.25">
      <c r="A1027" s="28" t="s">
        <v>521</v>
      </c>
      <c r="B1027">
        <v>2016</v>
      </c>
      <c r="C1027">
        <v>2020</v>
      </c>
      <c r="D1027" s="37" t="str">
        <f t="shared" ref="D1027:D1090" si="16">CONCATENATE(B1027,"-",C1027)</f>
        <v>2016-2020</v>
      </c>
      <c r="E1027" t="e">
        <f>VLOOKUP(Лист3!$A1027,Табл1!$C$6:$C$176,1,FALSE)</f>
        <v>#N/A</v>
      </c>
    </row>
    <row r="1028" spans="1:5" x14ac:dyDescent="0.25">
      <c r="A1028" s="28" t="s">
        <v>1422</v>
      </c>
      <c r="B1028">
        <v>2014</v>
      </c>
      <c r="C1028">
        <v>2016</v>
      </c>
      <c r="D1028" s="37" t="str">
        <f t="shared" si="16"/>
        <v>2014-2016</v>
      </c>
      <c r="E1028" t="e">
        <f>VLOOKUP(Лист3!$A1028,Табл1!$C$6:$C$176,1,FALSE)</f>
        <v>#N/A</v>
      </c>
    </row>
    <row r="1029" spans="1:5" x14ac:dyDescent="0.25">
      <c r="A1029" s="28" t="s">
        <v>1423</v>
      </c>
      <c r="B1029">
        <v>2013</v>
      </c>
      <c r="C1029">
        <v>2015</v>
      </c>
      <c r="D1029" s="37" t="str">
        <f t="shared" si="16"/>
        <v>2013-2015</v>
      </c>
      <c r="E1029" t="e">
        <f>VLOOKUP(Лист3!$A1029,Табл1!$C$6:$C$176,1,FALSE)</f>
        <v>#N/A</v>
      </c>
    </row>
    <row r="1030" spans="1:5" x14ac:dyDescent="0.25">
      <c r="A1030" s="28" t="s">
        <v>1424</v>
      </c>
      <c r="B1030">
        <v>2017</v>
      </c>
      <c r="D1030" s="37" t="str">
        <f t="shared" si="16"/>
        <v>2017-</v>
      </c>
      <c r="E1030" t="e">
        <f>VLOOKUP(Лист3!$A1030,Табл1!$C$6:$C$176,1,FALSE)</f>
        <v>#N/A</v>
      </c>
    </row>
    <row r="1031" spans="1:5" x14ac:dyDescent="0.25">
      <c r="A1031" s="28" t="s">
        <v>1425</v>
      </c>
      <c r="B1031">
        <v>2017</v>
      </c>
      <c r="D1031" s="37" t="str">
        <f t="shared" si="16"/>
        <v>2017-</v>
      </c>
      <c r="E1031" t="e">
        <f>VLOOKUP(Лист3!$A1031,Табл1!$C$6:$C$176,1,FALSE)</f>
        <v>#N/A</v>
      </c>
    </row>
    <row r="1032" spans="1:5" x14ac:dyDescent="0.25">
      <c r="A1032" s="28" t="s">
        <v>1426</v>
      </c>
      <c r="B1032">
        <v>2017</v>
      </c>
      <c r="D1032" s="37" t="str">
        <f t="shared" si="16"/>
        <v>2017-</v>
      </c>
      <c r="E1032" t="e">
        <f>VLOOKUP(Лист3!$A1032,Табл1!$C$6:$C$176,1,FALSE)</f>
        <v>#N/A</v>
      </c>
    </row>
    <row r="1033" spans="1:5" x14ac:dyDescent="0.25">
      <c r="A1033" s="28" t="s">
        <v>1427</v>
      </c>
      <c r="B1033">
        <v>2019</v>
      </c>
      <c r="D1033" s="37" t="str">
        <f t="shared" si="16"/>
        <v>2019-</v>
      </c>
      <c r="E1033" t="e">
        <f>VLOOKUP(Лист3!$A1033,Табл1!$C$6:$C$176,1,FALSE)</f>
        <v>#N/A</v>
      </c>
    </row>
    <row r="1034" spans="1:5" x14ac:dyDescent="0.25">
      <c r="A1034" s="28" t="s">
        <v>1428</v>
      </c>
      <c r="B1034">
        <v>2017</v>
      </c>
      <c r="D1034" s="37" t="str">
        <f t="shared" si="16"/>
        <v>2017-</v>
      </c>
      <c r="E1034" t="e">
        <f>VLOOKUP(Лист3!$A1034,Табл1!$C$6:$C$176,1,FALSE)</f>
        <v>#N/A</v>
      </c>
    </row>
    <row r="1035" spans="1:5" x14ac:dyDescent="0.25">
      <c r="A1035" s="28" t="s">
        <v>522</v>
      </c>
      <c r="B1035">
        <v>2017</v>
      </c>
      <c r="C1035">
        <v>2020</v>
      </c>
      <c r="D1035" s="37" t="str">
        <f t="shared" si="16"/>
        <v>2017-2020</v>
      </c>
      <c r="E1035" t="e">
        <f>VLOOKUP(Лист3!$A1035,Табл1!$C$6:$C$176,1,FALSE)</f>
        <v>#N/A</v>
      </c>
    </row>
    <row r="1036" spans="1:5" x14ac:dyDescent="0.25">
      <c r="A1036" s="28" t="s">
        <v>523</v>
      </c>
      <c r="B1036">
        <v>2017</v>
      </c>
      <c r="C1036">
        <v>2020</v>
      </c>
      <c r="D1036" s="37" t="str">
        <f t="shared" si="16"/>
        <v>2017-2020</v>
      </c>
      <c r="E1036" t="e">
        <f>VLOOKUP(Лист3!$A1036,Табл1!$C$6:$C$176,1,FALSE)</f>
        <v>#N/A</v>
      </c>
    </row>
    <row r="1037" spans="1:5" x14ac:dyDescent="0.25">
      <c r="A1037" s="28" t="s">
        <v>1429</v>
      </c>
      <c r="B1037">
        <v>2017</v>
      </c>
      <c r="D1037" s="37" t="str">
        <f t="shared" si="16"/>
        <v>2017-</v>
      </c>
      <c r="E1037" t="e">
        <f>VLOOKUP(Лист3!$A1037,Табл1!$C$6:$C$176,1,FALSE)</f>
        <v>#N/A</v>
      </c>
    </row>
    <row r="1038" spans="1:5" x14ac:dyDescent="0.25">
      <c r="A1038" s="28" t="s">
        <v>1430</v>
      </c>
      <c r="B1038">
        <v>2021</v>
      </c>
      <c r="D1038" s="37" t="str">
        <f t="shared" si="16"/>
        <v>2021-</v>
      </c>
      <c r="E1038" t="e">
        <f>VLOOKUP(Лист3!$A1038,Табл1!$C$6:$C$176,1,FALSE)</f>
        <v>#N/A</v>
      </c>
    </row>
    <row r="1039" spans="1:5" x14ac:dyDescent="0.25">
      <c r="A1039" s="28" t="s">
        <v>1431</v>
      </c>
      <c r="B1039">
        <v>2021</v>
      </c>
      <c r="D1039" s="37" t="str">
        <f t="shared" si="16"/>
        <v>2021-</v>
      </c>
      <c r="E1039" t="e">
        <f>VLOOKUP(Лист3!$A1039,Табл1!$C$6:$C$176,1,FALSE)</f>
        <v>#N/A</v>
      </c>
    </row>
    <row r="1040" spans="1:5" x14ac:dyDescent="0.25">
      <c r="A1040" s="28" t="s">
        <v>1432</v>
      </c>
      <c r="B1040">
        <v>2017</v>
      </c>
      <c r="D1040" s="37" t="str">
        <f t="shared" si="16"/>
        <v>2017-</v>
      </c>
      <c r="E1040" t="e">
        <f>VLOOKUP(Лист3!$A1040,Табл1!$C$6:$C$176,1,FALSE)</f>
        <v>#N/A</v>
      </c>
    </row>
    <row r="1041" spans="1:5" x14ac:dyDescent="0.25">
      <c r="A1041" s="28" t="s">
        <v>1433</v>
      </c>
      <c r="B1041">
        <v>2017</v>
      </c>
      <c r="D1041" s="37" t="str">
        <f t="shared" si="16"/>
        <v>2017-</v>
      </c>
      <c r="E1041" t="e">
        <f>VLOOKUP(Лист3!$A1041,Табл1!$C$6:$C$176,1,FALSE)</f>
        <v>#N/A</v>
      </c>
    </row>
    <row r="1042" spans="1:5" x14ac:dyDescent="0.25">
      <c r="A1042" s="28" t="s">
        <v>524</v>
      </c>
      <c r="B1042">
        <v>2016</v>
      </c>
      <c r="C1042">
        <v>2022</v>
      </c>
      <c r="D1042" s="37" t="str">
        <f t="shared" si="16"/>
        <v>2016-2022</v>
      </c>
      <c r="E1042" t="e">
        <f>VLOOKUP(Лист3!$A1042,Табл1!$C$6:$C$176,1,FALSE)</f>
        <v>#N/A</v>
      </c>
    </row>
    <row r="1043" spans="1:5" x14ac:dyDescent="0.25">
      <c r="A1043" s="28" t="s">
        <v>1434</v>
      </c>
      <c r="B1043">
        <v>2019</v>
      </c>
      <c r="D1043" s="37" t="str">
        <f t="shared" si="16"/>
        <v>2019-</v>
      </c>
      <c r="E1043" t="e">
        <f>VLOOKUP(Лист3!$A1043,Табл1!$C$6:$C$176,1,FALSE)</f>
        <v>#N/A</v>
      </c>
    </row>
    <row r="1044" spans="1:5" x14ac:dyDescent="0.25">
      <c r="A1044" s="28" t="s">
        <v>1435</v>
      </c>
      <c r="B1044">
        <v>2014</v>
      </c>
      <c r="C1044">
        <v>2016</v>
      </c>
      <c r="D1044" s="37" t="str">
        <f t="shared" si="16"/>
        <v>2014-2016</v>
      </c>
      <c r="E1044" t="e">
        <f>VLOOKUP(Лист3!$A1044,Табл1!$C$6:$C$176,1,FALSE)</f>
        <v>#N/A</v>
      </c>
    </row>
    <row r="1045" spans="1:5" x14ac:dyDescent="0.25">
      <c r="A1045" s="28" t="s">
        <v>1436</v>
      </c>
      <c r="B1045">
        <v>2020</v>
      </c>
      <c r="D1045" s="37" t="str">
        <f t="shared" si="16"/>
        <v>2020-</v>
      </c>
      <c r="E1045" t="e">
        <f>VLOOKUP(Лист3!$A1045,Табл1!$C$6:$C$176,1,FALSE)</f>
        <v>#N/A</v>
      </c>
    </row>
    <row r="1046" spans="1:5" x14ac:dyDescent="0.25">
      <c r="A1046" s="28" t="s">
        <v>1437</v>
      </c>
      <c r="B1046">
        <v>2021</v>
      </c>
      <c r="D1046" s="37" t="str">
        <f t="shared" si="16"/>
        <v>2021-</v>
      </c>
      <c r="E1046" t="e">
        <f>VLOOKUP(Лист3!$A1046,Табл1!$C$6:$C$176,1,FALSE)</f>
        <v>#N/A</v>
      </c>
    </row>
    <row r="1047" spans="1:5" x14ac:dyDescent="0.25">
      <c r="A1047" s="28" t="s">
        <v>1438</v>
      </c>
      <c r="B1047">
        <v>2021</v>
      </c>
      <c r="D1047" s="37" t="str">
        <f t="shared" si="16"/>
        <v>2021-</v>
      </c>
      <c r="E1047" t="e">
        <f>VLOOKUP(Лист3!$A1047,Табл1!$C$6:$C$176,1,FALSE)</f>
        <v>#N/A</v>
      </c>
    </row>
    <row r="1048" spans="1:5" x14ac:dyDescent="0.25">
      <c r="A1048" s="28" t="s">
        <v>1439</v>
      </c>
      <c r="B1048">
        <v>2017</v>
      </c>
      <c r="D1048" s="37" t="str">
        <f t="shared" si="16"/>
        <v>2017-</v>
      </c>
      <c r="E1048" t="e">
        <f>VLOOKUP(Лист3!$A1048,Табл1!$C$6:$C$176,1,FALSE)</f>
        <v>#N/A</v>
      </c>
    </row>
    <row r="1049" spans="1:5" x14ac:dyDescent="0.25">
      <c r="A1049" s="28" t="s">
        <v>1440</v>
      </c>
      <c r="B1049">
        <v>2017</v>
      </c>
      <c r="D1049" s="37" t="str">
        <f t="shared" si="16"/>
        <v>2017-</v>
      </c>
      <c r="E1049" t="e">
        <f>VLOOKUP(Лист3!$A1049,Табл1!$C$6:$C$176,1,FALSE)</f>
        <v>#N/A</v>
      </c>
    </row>
    <row r="1050" spans="1:5" x14ac:dyDescent="0.25">
      <c r="A1050" s="28" t="s">
        <v>1441</v>
      </c>
      <c r="B1050">
        <v>2017</v>
      </c>
      <c r="D1050" s="37" t="str">
        <f t="shared" si="16"/>
        <v>2017-</v>
      </c>
      <c r="E1050" t="e">
        <f>VLOOKUP(Лист3!$A1050,Табл1!$C$6:$C$176,1,FALSE)</f>
        <v>#N/A</v>
      </c>
    </row>
    <row r="1051" spans="1:5" x14ac:dyDescent="0.25">
      <c r="A1051" s="28" t="s">
        <v>1442</v>
      </c>
      <c r="B1051">
        <v>2017</v>
      </c>
      <c r="D1051" s="37" t="str">
        <f t="shared" si="16"/>
        <v>2017-</v>
      </c>
      <c r="E1051" t="e">
        <f>VLOOKUP(Лист3!$A1051,Табл1!$C$6:$C$176,1,FALSE)</f>
        <v>#N/A</v>
      </c>
    </row>
    <row r="1052" spans="1:5" x14ac:dyDescent="0.25">
      <c r="A1052" s="28" t="s">
        <v>1443</v>
      </c>
      <c r="B1052">
        <v>2017</v>
      </c>
      <c r="D1052" s="37" t="str">
        <f t="shared" si="16"/>
        <v>2017-</v>
      </c>
      <c r="E1052" t="e">
        <f>VLOOKUP(Лист3!$A1052,Табл1!$C$6:$C$176,1,FALSE)</f>
        <v>#N/A</v>
      </c>
    </row>
    <row r="1053" spans="1:5" x14ac:dyDescent="0.25">
      <c r="A1053" s="28" t="s">
        <v>1444</v>
      </c>
      <c r="B1053">
        <v>2017</v>
      </c>
      <c r="D1053" s="37" t="str">
        <f t="shared" si="16"/>
        <v>2017-</v>
      </c>
      <c r="E1053" t="e">
        <f>VLOOKUP(Лист3!$A1053,Табл1!$C$6:$C$176,1,FALSE)</f>
        <v>#N/A</v>
      </c>
    </row>
    <row r="1054" spans="1:5" x14ac:dyDescent="0.25">
      <c r="A1054" s="28" t="s">
        <v>1445</v>
      </c>
      <c r="B1054">
        <v>2017</v>
      </c>
      <c r="D1054" s="37" t="str">
        <f t="shared" si="16"/>
        <v>2017-</v>
      </c>
      <c r="E1054" t="e">
        <f>VLOOKUP(Лист3!$A1054,Табл1!$C$6:$C$176,1,FALSE)</f>
        <v>#N/A</v>
      </c>
    </row>
    <row r="1055" spans="1:5" x14ac:dyDescent="0.25">
      <c r="A1055" s="28" t="s">
        <v>525</v>
      </c>
      <c r="B1055">
        <v>2016</v>
      </c>
      <c r="C1055">
        <v>2024</v>
      </c>
      <c r="D1055" s="37" t="str">
        <f t="shared" si="16"/>
        <v>2016-2024</v>
      </c>
      <c r="E1055" t="e">
        <f>VLOOKUP(Лист3!$A1055,Табл1!$C$6:$C$176,1,FALSE)</f>
        <v>#N/A</v>
      </c>
    </row>
    <row r="1056" spans="1:5" x14ac:dyDescent="0.25">
      <c r="A1056" s="28" t="s">
        <v>1446</v>
      </c>
      <c r="B1056">
        <v>2017</v>
      </c>
      <c r="D1056" s="37" t="str">
        <f t="shared" si="16"/>
        <v>2017-</v>
      </c>
      <c r="E1056" t="e">
        <f>VLOOKUP(Лист3!$A1056,Табл1!$C$6:$C$176,1,FALSE)</f>
        <v>#N/A</v>
      </c>
    </row>
    <row r="1057" spans="1:5" x14ac:dyDescent="0.25">
      <c r="A1057" s="28" t="s">
        <v>526</v>
      </c>
      <c r="B1057">
        <v>2016</v>
      </c>
      <c r="C1057">
        <v>2022</v>
      </c>
      <c r="D1057" s="37" t="str">
        <f t="shared" si="16"/>
        <v>2016-2022</v>
      </c>
      <c r="E1057" t="e">
        <f>VLOOKUP(Лист3!$A1057,Табл1!$C$6:$C$176,1,FALSE)</f>
        <v>#N/A</v>
      </c>
    </row>
    <row r="1058" spans="1:5" x14ac:dyDescent="0.25">
      <c r="A1058" s="28" t="s">
        <v>1447</v>
      </c>
      <c r="B1058">
        <v>2017</v>
      </c>
      <c r="D1058" s="37" t="str">
        <f t="shared" si="16"/>
        <v>2017-</v>
      </c>
      <c r="E1058" t="e">
        <f>VLOOKUP(Лист3!$A1058,Табл1!$C$6:$C$176,1,FALSE)</f>
        <v>#N/A</v>
      </c>
    </row>
    <row r="1059" spans="1:5" x14ac:dyDescent="0.25">
      <c r="A1059" s="28" t="s">
        <v>1448</v>
      </c>
      <c r="B1059">
        <v>2017</v>
      </c>
      <c r="D1059" s="37" t="str">
        <f t="shared" si="16"/>
        <v>2017-</v>
      </c>
      <c r="E1059" t="e">
        <f>VLOOKUP(Лист3!$A1059,Табл1!$C$6:$C$176,1,FALSE)</f>
        <v>#N/A</v>
      </c>
    </row>
    <row r="1060" spans="1:5" x14ac:dyDescent="0.25">
      <c r="A1060" s="28" t="s">
        <v>1449</v>
      </c>
      <c r="B1060">
        <v>2017</v>
      </c>
      <c r="D1060" s="37" t="str">
        <f t="shared" si="16"/>
        <v>2017-</v>
      </c>
      <c r="E1060" t="e">
        <f>VLOOKUP(Лист3!$A1060,Табл1!$C$6:$C$176,1,FALSE)</f>
        <v>#N/A</v>
      </c>
    </row>
    <row r="1061" spans="1:5" x14ac:dyDescent="0.25">
      <c r="A1061" s="28" t="s">
        <v>1450</v>
      </c>
      <c r="B1061">
        <v>2021</v>
      </c>
      <c r="D1061" s="37" t="str">
        <f t="shared" si="16"/>
        <v>2021-</v>
      </c>
      <c r="E1061" t="e">
        <f>VLOOKUP(Лист3!$A1061,Табл1!$C$6:$C$176,1,FALSE)</f>
        <v>#N/A</v>
      </c>
    </row>
    <row r="1062" spans="1:5" x14ac:dyDescent="0.25">
      <c r="A1062" s="28" t="s">
        <v>1451</v>
      </c>
      <c r="B1062">
        <v>2017</v>
      </c>
      <c r="D1062" s="37" t="str">
        <f t="shared" si="16"/>
        <v>2017-</v>
      </c>
      <c r="E1062" t="e">
        <f>VLOOKUP(Лист3!$A1062,Табл1!$C$6:$C$176,1,FALSE)</f>
        <v>#N/A</v>
      </c>
    </row>
    <row r="1063" spans="1:5" x14ac:dyDescent="0.25">
      <c r="A1063" s="28" t="s">
        <v>1452</v>
      </c>
      <c r="B1063">
        <v>2017</v>
      </c>
      <c r="D1063" s="37" t="str">
        <f t="shared" si="16"/>
        <v>2017-</v>
      </c>
      <c r="E1063" t="e">
        <f>VLOOKUP(Лист3!$A1063,Табл1!$C$6:$C$176,1,FALSE)</f>
        <v>#N/A</v>
      </c>
    </row>
    <row r="1064" spans="1:5" x14ac:dyDescent="0.25">
      <c r="A1064" s="28" t="s">
        <v>1453</v>
      </c>
      <c r="B1064">
        <v>2017</v>
      </c>
      <c r="D1064" s="37" t="str">
        <f t="shared" si="16"/>
        <v>2017-</v>
      </c>
      <c r="E1064" t="e">
        <f>VLOOKUP(Лист3!$A1064,Табл1!$C$6:$C$176,1,FALSE)</f>
        <v>#N/A</v>
      </c>
    </row>
    <row r="1065" spans="1:5" x14ac:dyDescent="0.25">
      <c r="A1065" s="28" t="s">
        <v>1454</v>
      </c>
      <c r="B1065">
        <v>2017</v>
      </c>
      <c r="D1065" s="37" t="str">
        <f t="shared" si="16"/>
        <v>2017-</v>
      </c>
      <c r="E1065" t="e">
        <f>VLOOKUP(Лист3!$A1065,Табл1!$C$6:$C$176,1,FALSE)</f>
        <v>#N/A</v>
      </c>
    </row>
    <row r="1066" spans="1:5" x14ac:dyDescent="0.25">
      <c r="A1066" s="28" t="s">
        <v>1455</v>
      </c>
      <c r="B1066">
        <v>2017</v>
      </c>
      <c r="D1066" s="37" t="str">
        <f t="shared" si="16"/>
        <v>2017-</v>
      </c>
      <c r="E1066" t="e">
        <f>VLOOKUP(Лист3!$A1066,Табл1!$C$6:$C$176,1,FALSE)</f>
        <v>#N/A</v>
      </c>
    </row>
    <row r="1067" spans="1:5" x14ac:dyDescent="0.25">
      <c r="A1067" s="28" t="s">
        <v>1456</v>
      </c>
      <c r="B1067">
        <v>2017</v>
      </c>
      <c r="D1067" s="37" t="str">
        <f t="shared" si="16"/>
        <v>2017-</v>
      </c>
      <c r="E1067" t="e">
        <f>VLOOKUP(Лист3!$A1067,Табл1!$C$6:$C$176,1,FALSE)</f>
        <v>#N/A</v>
      </c>
    </row>
    <row r="1068" spans="1:5" x14ac:dyDescent="0.25">
      <c r="A1068" s="28" t="s">
        <v>1457</v>
      </c>
      <c r="B1068">
        <v>2017</v>
      </c>
      <c r="D1068" s="37" t="str">
        <f t="shared" si="16"/>
        <v>2017-</v>
      </c>
      <c r="E1068" t="e">
        <f>VLOOKUP(Лист3!$A1068,Табл1!$C$6:$C$176,1,FALSE)</f>
        <v>#N/A</v>
      </c>
    </row>
    <row r="1069" spans="1:5" x14ac:dyDescent="0.25">
      <c r="A1069" s="28" t="s">
        <v>527</v>
      </c>
      <c r="B1069">
        <v>2017</v>
      </c>
      <c r="C1069">
        <v>2020</v>
      </c>
      <c r="D1069" s="37" t="str">
        <f t="shared" si="16"/>
        <v>2017-2020</v>
      </c>
      <c r="E1069" t="e">
        <f>VLOOKUP(Лист3!$A1069,Табл1!$C$6:$C$176,1,FALSE)</f>
        <v>#N/A</v>
      </c>
    </row>
    <row r="1070" spans="1:5" x14ac:dyDescent="0.25">
      <c r="A1070" s="28" t="s">
        <v>1458</v>
      </c>
      <c r="B1070">
        <v>2017</v>
      </c>
      <c r="D1070" s="37" t="str">
        <f t="shared" si="16"/>
        <v>2017-</v>
      </c>
      <c r="E1070" t="e">
        <f>VLOOKUP(Лист3!$A1070,Табл1!$C$6:$C$176,1,FALSE)</f>
        <v>#N/A</v>
      </c>
    </row>
    <row r="1071" spans="1:5" x14ac:dyDescent="0.25">
      <c r="A1071" s="28" t="s">
        <v>1459</v>
      </c>
      <c r="B1071">
        <v>2017</v>
      </c>
      <c r="D1071" s="37" t="str">
        <f t="shared" si="16"/>
        <v>2017-</v>
      </c>
      <c r="E1071" t="e">
        <f>VLOOKUP(Лист3!$A1071,Табл1!$C$6:$C$176,1,FALSE)</f>
        <v>#N/A</v>
      </c>
    </row>
    <row r="1072" spans="1:5" x14ac:dyDescent="0.25">
      <c r="A1072" s="28" t="s">
        <v>1460</v>
      </c>
      <c r="B1072">
        <v>2017</v>
      </c>
      <c r="D1072" s="37" t="str">
        <f t="shared" si="16"/>
        <v>2017-</v>
      </c>
      <c r="E1072" t="e">
        <f>VLOOKUP(Лист3!$A1072,Табл1!$C$6:$C$176,1,FALSE)</f>
        <v>#N/A</v>
      </c>
    </row>
    <row r="1073" spans="1:5" x14ac:dyDescent="0.25">
      <c r="A1073" s="28" t="s">
        <v>1461</v>
      </c>
      <c r="B1073">
        <v>2017</v>
      </c>
      <c r="D1073" s="37" t="str">
        <f t="shared" si="16"/>
        <v>2017-</v>
      </c>
      <c r="E1073" t="e">
        <f>VLOOKUP(Лист3!$A1073,Табл1!$C$6:$C$176,1,FALSE)</f>
        <v>#N/A</v>
      </c>
    </row>
    <row r="1074" spans="1:5" x14ac:dyDescent="0.25">
      <c r="A1074" s="28" t="s">
        <v>528</v>
      </c>
      <c r="B1074">
        <v>2016</v>
      </c>
      <c r="C1074">
        <v>2022</v>
      </c>
      <c r="D1074" s="37" t="str">
        <f t="shared" si="16"/>
        <v>2016-2022</v>
      </c>
      <c r="E1074" t="e">
        <f>VLOOKUP(Лист3!$A1074,Табл1!$C$6:$C$176,1,FALSE)</f>
        <v>#N/A</v>
      </c>
    </row>
    <row r="1075" spans="1:5" x14ac:dyDescent="0.25">
      <c r="A1075" s="28" t="s">
        <v>1462</v>
      </c>
      <c r="B1075">
        <v>2017</v>
      </c>
      <c r="D1075" s="37" t="str">
        <f t="shared" si="16"/>
        <v>2017-</v>
      </c>
      <c r="E1075" t="e">
        <f>VLOOKUP(Лист3!$A1075,Табл1!$C$6:$C$176,1,FALSE)</f>
        <v>#N/A</v>
      </c>
    </row>
    <row r="1076" spans="1:5" x14ac:dyDescent="0.25">
      <c r="A1076" s="28" t="s">
        <v>1463</v>
      </c>
      <c r="B1076">
        <v>2017</v>
      </c>
      <c r="D1076" s="37" t="str">
        <f t="shared" si="16"/>
        <v>2017-</v>
      </c>
      <c r="E1076" t="e">
        <f>VLOOKUP(Лист3!$A1076,Табл1!$C$6:$C$176,1,FALSE)</f>
        <v>#N/A</v>
      </c>
    </row>
    <row r="1077" spans="1:5" x14ac:dyDescent="0.25">
      <c r="A1077" s="28" t="s">
        <v>1464</v>
      </c>
      <c r="B1077">
        <v>2017</v>
      </c>
      <c r="D1077" s="37" t="str">
        <f t="shared" si="16"/>
        <v>2017-</v>
      </c>
      <c r="E1077" t="e">
        <f>VLOOKUP(Лист3!$A1077,Табл1!$C$6:$C$176,1,FALSE)</f>
        <v>#N/A</v>
      </c>
    </row>
    <row r="1078" spans="1:5" x14ac:dyDescent="0.25">
      <c r="A1078" s="28" t="s">
        <v>1465</v>
      </c>
      <c r="B1078">
        <v>2017</v>
      </c>
      <c r="D1078" s="37" t="str">
        <f t="shared" si="16"/>
        <v>2017-</v>
      </c>
      <c r="E1078" t="e">
        <f>VLOOKUP(Лист3!$A1078,Табл1!$C$6:$C$176,1,FALSE)</f>
        <v>#N/A</v>
      </c>
    </row>
    <row r="1079" spans="1:5" x14ac:dyDescent="0.25">
      <c r="A1079" s="28" t="s">
        <v>1466</v>
      </c>
      <c r="B1079">
        <v>2017</v>
      </c>
      <c r="D1079" s="37" t="str">
        <f t="shared" si="16"/>
        <v>2017-</v>
      </c>
      <c r="E1079" t="e">
        <f>VLOOKUP(Лист3!$A1079,Табл1!$C$6:$C$176,1,FALSE)</f>
        <v>#N/A</v>
      </c>
    </row>
    <row r="1080" spans="1:5" x14ac:dyDescent="0.25">
      <c r="A1080" s="28" t="s">
        <v>1467</v>
      </c>
      <c r="B1080">
        <v>2017</v>
      </c>
      <c r="D1080" s="37" t="str">
        <f t="shared" si="16"/>
        <v>2017-</v>
      </c>
      <c r="E1080" t="e">
        <f>VLOOKUP(Лист3!$A1080,Табл1!$C$6:$C$176,1,FALSE)</f>
        <v>#N/A</v>
      </c>
    </row>
    <row r="1081" spans="1:5" x14ac:dyDescent="0.25">
      <c r="A1081" s="28" t="s">
        <v>1468</v>
      </c>
      <c r="B1081">
        <v>2017</v>
      </c>
      <c r="D1081" s="37" t="str">
        <f t="shared" si="16"/>
        <v>2017-</v>
      </c>
      <c r="E1081" t="e">
        <f>VLOOKUP(Лист3!$A1081,Табл1!$C$6:$C$176,1,FALSE)</f>
        <v>#N/A</v>
      </c>
    </row>
    <row r="1082" spans="1:5" x14ac:dyDescent="0.25">
      <c r="A1082" s="28" t="s">
        <v>1469</v>
      </c>
      <c r="B1082">
        <v>2017</v>
      </c>
      <c r="D1082" s="37" t="str">
        <f t="shared" si="16"/>
        <v>2017-</v>
      </c>
      <c r="E1082" t="e">
        <f>VLOOKUP(Лист3!$A1082,Табл1!$C$6:$C$176,1,FALSE)</f>
        <v>#N/A</v>
      </c>
    </row>
    <row r="1083" spans="1:5" x14ac:dyDescent="0.25">
      <c r="A1083" s="28" t="s">
        <v>1470</v>
      </c>
      <c r="B1083">
        <v>2017</v>
      </c>
      <c r="D1083" s="37" t="str">
        <f t="shared" si="16"/>
        <v>2017-</v>
      </c>
      <c r="E1083" t="e">
        <f>VLOOKUP(Лист3!$A1083,Табл1!$C$6:$C$176,1,FALSE)</f>
        <v>#N/A</v>
      </c>
    </row>
    <row r="1084" spans="1:5" x14ac:dyDescent="0.25">
      <c r="A1084" s="28" t="s">
        <v>1471</v>
      </c>
      <c r="B1084">
        <v>2017</v>
      </c>
      <c r="D1084" s="37" t="str">
        <f t="shared" si="16"/>
        <v>2017-</v>
      </c>
      <c r="E1084" t="e">
        <f>VLOOKUP(Лист3!$A1084,Табл1!$C$6:$C$176,1,FALSE)</f>
        <v>#N/A</v>
      </c>
    </row>
    <row r="1085" spans="1:5" x14ac:dyDescent="0.25">
      <c r="A1085" s="28" t="s">
        <v>1472</v>
      </c>
      <c r="B1085">
        <v>2017</v>
      </c>
      <c r="D1085" s="37" t="str">
        <f t="shared" si="16"/>
        <v>2017-</v>
      </c>
      <c r="E1085" t="e">
        <f>VLOOKUP(Лист3!$A1085,Табл1!$C$6:$C$176,1,FALSE)</f>
        <v>#N/A</v>
      </c>
    </row>
    <row r="1086" spans="1:5" x14ac:dyDescent="0.25">
      <c r="A1086" s="28" t="s">
        <v>1473</v>
      </c>
      <c r="B1086">
        <v>2021</v>
      </c>
      <c r="D1086" s="37" t="str">
        <f t="shared" si="16"/>
        <v>2021-</v>
      </c>
      <c r="E1086" t="e">
        <f>VLOOKUP(Лист3!$A1086,Табл1!$C$6:$C$176,1,FALSE)</f>
        <v>#N/A</v>
      </c>
    </row>
    <row r="1087" spans="1:5" x14ac:dyDescent="0.25">
      <c r="A1087" s="28" t="s">
        <v>1474</v>
      </c>
      <c r="B1087">
        <v>2017</v>
      </c>
      <c r="D1087" s="37" t="str">
        <f t="shared" si="16"/>
        <v>2017-</v>
      </c>
      <c r="E1087" t="e">
        <f>VLOOKUP(Лист3!$A1087,Табл1!$C$6:$C$176,1,FALSE)</f>
        <v>#N/A</v>
      </c>
    </row>
    <row r="1088" spans="1:5" x14ac:dyDescent="0.25">
      <c r="A1088" s="28" t="s">
        <v>1475</v>
      </c>
      <c r="B1088">
        <v>2017</v>
      </c>
      <c r="D1088" s="37" t="str">
        <f t="shared" si="16"/>
        <v>2017-</v>
      </c>
      <c r="E1088" t="e">
        <f>VLOOKUP(Лист3!$A1088,Табл1!$C$6:$C$176,1,FALSE)</f>
        <v>#N/A</v>
      </c>
    </row>
    <row r="1089" spans="1:5" x14ac:dyDescent="0.25">
      <c r="A1089" s="28" t="s">
        <v>529</v>
      </c>
      <c r="B1089">
        <v>2016</v>
      </c>
      <c r="C1089">
        <v>2021</v>
      </c>
      <c r="D1089" s="37" t="str">
        <f t="shared" si="16"/>
        <v>2016-2021</v>
      </c>
      <c r="E1089" t="e">
        <f>VLOOKUP(Лист3!$A1089,Табл1!$C$6:$C$176,1,FALSE)</f>
        <v>#N/A</v>
      </c>
    </row>
    <row r="1090" spans="1:5" x14ac:dyDescent="0.25">
      <c r="A1090" s="28" t="s">
        <v>1476</v>
      </c>
      <c r="B1090">
        <v>2017</v>
      </c>
      <c r="D1090" s="37" t="str">
        <f t="shared" si="16"/>
        <v>2017-</v>
      </c>
      <c r="E1090" t="e">
        <f>VLOOKUP(Лист3!$A1090,Табл1!$C$6:$C$176,1,FALSE)</f>
        <v>#N/A</v>
      </c>
    </row>
    <row r="1091" spans="1:5" x14ac:dyDescent="0.25">
      <c r="A1091" s="28" t="s">
        <v>1477</v>
      </c>
      <c r="B1091">
        <v>2017</v>
      </c>
      <c r="D1091" s="37" t="str">
        <f t="shared" ref="D1091:D1154" si="17">CONCATENATE(B1091,"-",C1091)</f>
        <v>2017-</v>
      </c>
      <c r="E1091" t="e">
        <f>VLOOKUP(Лист3!$A1091,Табл1!$C$6:$C$176,1,FALSE)</f>
        <v>#N/A</v>
      </c>
    </row>
    <row r="1092" spans="1:5" x14ac:dyDescent="0.25">
      <c r="A1092" s="28" t="s">
        <v>1478</v>
      </c>
      <c r="B1092">
        <v>2017</v>
      </c>
      <c r="D1092" s="37" t="str">
        <f t="shared" si="17"/>
        <v>2017-</v>
      </c>
      <c r="E1092" t="e">
        <f>VLOOKUP(Лист3!$A1092,Табл1!$C$6:$C$176,1,FALSE)</f>
        <v>#N/A</v>
      </c>
    </row>
    <row r="1093" spans="1:5" x14ac:dyDescent="0.25">
      <c r="A1093" s="28" t="s">
        <v>1479</v>
      </c>
      <c r="B1093">
        <v>2017</v>
      </c>
      <c r="D1093" s="37" t="str">
        <f t="shared" si="17"/>
        <v>2017-</v>
      </c>
      <c r="E1093" t="e">
        <f>VLOOKUP(Лист3!$A1093,Табл1!$C$6:$C$176,1,FALSE)</f>
        <v>#N/A</v>
      </c>
    </row>
    <row r="1094" spans="1:5" x14ac:dyDescent="0.25">
      <c r="A1094" s="28" t="s">
        <v>1480</v>
      </c>
      <c r="B1094">
        <v>2017</v>
      </c>
      <c r="D1094" s="37" t="str">
        <f t="shared" si="17"/>
        <v>2017-</v>
      </c>
      <c r="E1094" t="e">
        <f>VLOOKUP(Лист3!$A1094,Табл1!$C$6:$C$176,1,FALSE)</f>
        <v>#N/A</v>
      </c>
    </row>
    <row r="1095" spans="1:5" x14ac:dyDescent="0.25">
      <c r="A1095" s="28" t="s">
        <v>1481</v>
      </c>
      <c r="B1095">
        <v>2017</v>
      </c>
      <c r="D1095" s="37" t="str">
        <f t="shared" si="17"/>
        <v>2017-</v>
      </c>
      <c r="E1095" t="e">
        <f>VLOOKUP(Лист3!$A1095,Табл1!$C$6:$C$176,1,FALSE)</f>
        <v>#N/A</v>
      </c>
    </row>
    <row r="1096" spans="1:5" x14ac:dyDescent="0.25">
      <c r="A1096" s="28" t="s">
        <v>1482</v>
      </c>
      <c r="B1096">
        <v>2017</v>
      </c>
      <c r="D1096" s="37" t="str">
        <f t="shared" si="17"/>
        <v>2017-</v>
      </c>
      <c r="E1096" t="e">
        <f>VLOOKUP(Лист3!$A1096,Табл1!$C$6:$C$176,1,FALSE)</f>
        <v>#N/A</v>
      </c>
    </row>
    <row r="1097" spans="1:5" x14ac:dyDescent="0.25">
      <c r="A1097" s="28" t="s">
        <v>1483</v>
      </c>
      <c r="B1097">
        <v>2017</v>
      </c>
      <c r="D1097" s="37" t="str">
        <f t="shared" si="17"/>
        <v>2017-</v>
      </c>
      <c r="E1097" t="e">
        <f>VLOOKUP(Лист3!$A1097,Табл1!$C$6:$C$176,1,FALSE)</f>
        <v>#N/A</v>
      </c>
    </row>
    <row r="1098" spans="1:5" x14ac:dyDescent="0.25">
      <c r="A1098" s="28" t="s">
        <v>1484</v>
      </c>
      <c r="B1098">
        <v>2017</v>
      </c>
      <c r="D1098" s="37" t="str">
        <f t="shared" si="17"/>
        <v>2017-</v>
      </c>
      <c r="E1098" t="e">
        <f>VLOOKUP(Лист3!$A1098,Табл1!$C$6:$C$176,1,FALSE)</f>
        <v>#N/A</v>
      </c>
    </row>
    <row r="1099" spans="1:5" x14ac:dyDescent="0.25">
      <c r="A1099" s="28" t="s">
        <v>1485</v>
      </c>
      <c r="B1099">
        <v>2015</v>
      </c>
      <c r="C1099">
        <v>2015</v>
      </c>
      <c r="D1099" s="37" t="str">
        <f t="shared" si="17"/>
        <v>2015-2015</v>
      </c>
      <c r="E1099" t="e">
        <f>VLOOKUP(Лист3!$A1099,Табл1!$C$6:$C$176,1,FALSE)</f>
        <v>#N/A</v>
      </c>
    </row>
    <row r="1100" spans="1:5" x14ac:dyDescent="0.25">
      <c r="A1100" s="28" t="s">
        <v>1486</v>
      </c>
      <c r="B1100">
        <v>2017</v>
      </c>
      <c r="D1100" s="37" t="str">
        <f t="shared" si="17"/>
        <v>2017-</v>
      </c>
      <c r="E1100" t="e">
        <f>VLOOKUP(Лист3!$A1100,Табл1!$C$6:$C$176,1,FALSE)</f>
        <v>#N/A</v>
      </c>
    </row>
    <row r="1101" spans="1:5" x14ac:dyDescent="0.25">
      <c r="A1101" s="28" t="s">
        <v>1487</v>
      </c>
      <c r="B1101">
        <v>2017</v>
      </c>
      <c r="D1101" s="37" t="str">
        <f t="shared" si="17"/>
        <v>2017-</v>
      </c>
      <c r="E1101" t="e">
        <f>VLOOKUP(Лист3!$A1101,Табл1!$C$6:$C$176,1,FALSE)</f>
        <v>#N/A</v>
      </c>
    </row>
    <row r="1102" spans="1:5" x14ac:dyDescent="0.25">
      <c r="A1102" s="28" t="s">
        <v>1488</v>
      </c>
      <c r="B1102">
        <v>2017</v>
      </c>
      <c r="D1102" s="37" t="str">
        <f t="shared" si="17"/>
        <v>2017-</v>
      </c>
      <c r="E1102" t="e">
        <f>VLOOKUP(Лист3!$A1102,Табл1!$C$6:$C$176,1,FALSE)</f>
        <v>#N/A</v>
      </c>
    </row>
    <row r="1103" spans="1:5" x14ac:dyDescent="0.25">
      <c r="A1103" s="28" t="s">
        <v>1489</v>
      </c>
      <c r="B1103">
        <v>2017</v>
      </c>
      <c r="D1103" s="37" t="str">
        <f t="shared" si="17"/>
        <v>2017-</v>
      </c>
      <c r="E1103" t="e">
        <f>VLOOKUP(Лист3!$A1103,Табл1!$C$6:$C$176,1,FALSE)</f>
        <v>#N/A</v>
      </c>
    </row>
    <row r="1104" spans="1:5" x14ac:dyDescent="0.25">
      <c r="A1104" s="28" t="s">
        <v>1490</v>
      </c>
      <c r="B1104">
        <v>2017</v>
      </c>
      <c r="D1104" s="37" t="str">
        <f t="shared" si="17"/>
        <v>2017-</v>
      </c>
      <c r="E1104" t="e">
        <f>VLOOKUP(Лист3!$A1104,Табл1!$C$6:$C$176,1,FALSE)</f>
        <v>#N/A</v>
      </c>
    </row>
    <row r="1105" spans="1:5" x14ac:dyDescent="0.25">
      <c r="A1105" s="28" t="s">
        <v>1491</v>
      </c>
      <c r="B1105">
        <v>2017</v>
      </c>
      <c r="D1105" s="37" t="str">
        <f t="shared" si="17"/>
        <v>2017-</v>
      </c>
      <c r="E1105" t="e">
        <f>VLOOKUP(Лист3!$A1105,Табл1!$C$6:$C$176,1,FALSE)</f>
        <v>#N/A</v>
      </c>
    </row>
    <row r="1106" spans="1:5" x14ac:dyDescent="0.25">
      <c r="A1106" s="28" t="s">
        <v>1492</v>
      </c>
      <c r="B1106">
        <v>2017</v>
      </c>
      <c r="D1106" s="37" t="str">
        <f t="shared" si="17"/>
        <v>2017-</v>
      </c>
      <c r="E1106" t="e">
        <f>VLOOKUP(Лист3!$A1106,Табл1!$C$6:$C$176,1,FALSE)</f>
        <v>#N/A</v>
      </c>
    </row>
    <row r="1107" spans="1:5" x14ac:dyDescent="0.25">
      <c r="A1107" s="28" t="s">
        <v>1493</v>
      </c>
      <c r="B1107">
        <v>2017</v>
      </c>
      <c r="D1107" s="37" t="str">
        <f t="shared" si="17"/>
        <v>2017-</v>
      </c>
      <c r="E1107" t="e">
        <f>VLOOKUP(Лист3!$A1107,Табл1!$C$6:$C$176,1,FALSE)</f>
        <v>#N/A</v>
      </c>
    </row>
    <row r="1108" spans="1:5" x14ac:dyDescent="0.25">
      <c r="A1108" s="28" t="s">
        <v>1494</v>
      </c>
      <c r="B1108">
        <v>2017</v>
      </c>
      <c r="D1108" s="37" t="str">
        <f t="shared" si="17"/>
        <v>2017-</v>
      </c>
      <c r="E1108" t="e">
        <f>VLOOKUP(Лист3!$A1108,Табл1!$C$6:$C$176,1,FALSE)</f>
        <v>#N/A</v>
      </c>
    </row>
    <row r="1109" spans="1:5" x14ac:dyDescent="0.25">
      <c r="A1109" s="28" t="s">
        <v>1495</v>
      </c>
      <c r="B1109">
        <v>2017</v>
      </c>
      <c r="D1109" s="37" t="str">
        <f t="shared" si="17"/>
        <v>2017-</v>
      </c>
      <c r="E1109" t="e">
        <f>VLOOKUP(Лист3!$A1109,Табл1!$C$6:$C$176,1,FALSE)</f>
        <v>#N/A</v>
      </c>
    </row>
    <row r="1110" spans="1:5" x14ac:dyDescent="0.25">
      <c r="A1110" s="28" t="s">
        <v>1496</v>
      </c>
      <c r="B1110">
        <v>2017</v>
      </c>
      <c r="D1110" s="37" t="str">
        <f t="shared" si="17"/>
        <v>2017-</v>
      </c>
      <c r="E1110" t="e">
        <f>VLOOKUP(Лист3!$A1110,Табл1!$C$6:$C$176,1,FALSE)</f>
        <v>#N/A</v>
      </c>
    </row>
    <row r="1111" spans="1:5" x14ac:dyDescent="0.25">
      <c r="A1111" s="28" t="s">
        <v>1497</v>
      </c>
      <c r="B1111">
        <v>2017</v>
      </c>
      <c r="D1111" s="37" t="str">
        <f t="shared" si="17"/>
        <v>2017-</v>
      </c>
      <c r="E1111" t="e">
        <f>VLOOKUP(Лист3!$A1111,Табл1!$C$6:$C$176,1,FALSE)</f>
        <v>#N/A</v>
      </c>
    </row>
    <row r="1112" spans="1:5" x14ac:dyDescent="0.25">
      <c r="A1112" s="28" t="s">
        <v>1498</v>
      </c>
      <c r="B1112">
        <v>2017</v>
      </c>
      <c r="D1112" s="37" t="str">
        <f t="shared" si="17"/>
        <v>2017-</v>
      </c>
      <c r="E1112" t="e">
        <f>VLOOKUP(Лист3!$A1112,Табл1!$C$6:$C$176,1,FALSE)</f>
        <v>#N/A</v>
      </c>
    </row>
    <row r="1113" spans="1:5" x14ac:dyDescent="0.25">
      <c r="A1113" s="28" t="s">
        <v>1499</v>
      </c>
      <c r="B1113">
        <v>2017</v>
      </c>
      <c r="D1113" s="37" t="str">
        <f t="shared" si="17"/>
        <v>2017-</v>
      </c>
      <c r="E1113" t="e">
        <f>VLOOKUP(Лист3!$A1113,Табл1!$C$6:$C$176,1,FALSE)</f>
        <v>#N/A</v>
      </c>
    </row>
    <row r="1114" spans="1:5" x14ac:dyDescent="0.25">
      <c r="A1114" s="28" t="s">
        <v>1500</v>
      </c>
      <c r="B1114">
        <v>2017</v>
      </c>
      <c r="D1114" s="37" t="str">
        <f t="shared" si="17"/>
        <v>2017-</v>
      </c>
      <c r="E1114" t="e">
        <f>VLOOKUP(Лист3!$A1114,Табл1!$C$6:$C$176,1,FALSE)</f>
        <v>#N/A</v>
      </c>
    </row>
    <row r="1115" spans="1:5" x14ac:dyDescent="0.25">
      <c r="A1115" s="28" t="s">
        <v>1501</v>
      </c>
      <c r="B1115">
        <v>2017</v>
      </c>
      <c r="D1115" s="37" t="str">
        <f t="shared" si="17"/>
        <v>2017-</v>
      </c>
      <c r="E1115" t="e">
        <f>VLOOKUP(Лист3!$A1115,Табл1!$C$6:$C$176,1,FALSE)</f>
        <v>#N/A</v>
      </c>
    </row>
    <row r="1116" spans="1:5" x14ac:dyDescent="0.25">
      <c r="A1116" s="28" t="s">
        <v>1502</v>
      </c>
      <c r="B1116">
        <v>2017</v>
      </c>
      <c r="D1116" s="37" t="str">
        <f t="shared" si="17"/>
        <v>2017-</v>
      </c>
      <c r="E1116" t="e">
        <f>VLOOKUP(Лист3!$A1116,Табл1!$C$6:$C$176,1,FALSE)</f>
        <v>#N/A</v>
      </c>
    </row>
    <row r="1117" spans="1:5" x14ac:dyDescent="0.25">
      <c r="A1117" s="28" t="s">
        <v>1503</v>
      </c>
      <c r="B1117">
        <v>2017</v>
      </c>
      <c r="D1117" s="37" t="str">
        <f t="shared" si="17"/>
        <v>2017-</v>
      </c>
      <c r="E1117" t="e">
        <f>VLOOKUP(Лист3!$A1117,Табл1!$C$6:$C$176,1,FALSE)</f>
        <v>#N/A</v>
      </c>
    </row>
    <row r="1118" spans="1:5" x14ac:dyDescent="0.25">
      <c r="A1118" s="28" t="s">
        <v>1504</v>
      </c>
      <c r="B1118">
        <v>2017</v>
      </c>
      <c r="D1118" s="37" t="str">
        <f t="shared" si="17"/>
        <v>2017-</v>
      </c>
      <c r="E1118" t="e">
        <f>VLOOKUP(Лист3!$A1118,Табл1!$C$6:$C$176,1,FALSE)</f>
        <v>#N/A</v>
      </c>
    </row>
    <row r="1119" spans="1:5" x14ac:dyDescent="0.25">
      <c r="A1119" s="28" t="s">
        <v>1505</v>
      </c>
      <c r="B1119">
        <v>2015</v>
      </c>
      <c r="C1119">
        <v>2015</v>
      </c>
      <c r="D1119" s="37" t="str">
        <f t="shared" si="17"/>
        <v>2015-2015</v>
      </c>
      <c r="E1119" t="e">
        <f>VLOOKUP(Лист3!$A1119,Табл1!$C$6:$C$176,1,FALSE)</f>
        <v>#N/A</v>
      </c>
    </row>
    <row r="1120" spans="1:5" x14ac:dyDescent="0.25">
      <c r="A1120" s="28" t="s">
        <v>1506</v>
      </c>
      <c r="B1120">
        <v>2017</v>
      </c>
      <c r="D1120" s="37" t="str">
        <f t="shared" si="17"/>
        <v>2017-</v>
      </c>
      <c r="E1120" t="e">
        <f>VLOOKUP(Лист3!$A1120,Табл1!$C$6:$C$176,1,FALSE)</f>
        <v>#N/A</v>
      </c>
    </row>
    <row r="1121" spans="1:5" x14ac:dyDescent="0.25">
      <c r="A1121" s="28" t="s">
        <v>1507</v>
      </c>
      <c r="B1121">
        <v>2017</v>
      </c>
      <c r="D1121" s="37" t="str">
        <f t="shared" si="17"/>
        <v>2017-</v>
      </c>
      <c r="E1121" t="e">
        <f>VLOOKUP(Лист3!$A1121,Табл1!$C$6:$C$176,1,FALSE)</f>
        <v>#N/A</v>
      </c>
    </row>
    <row r="1122" spans="1:5" x14ac:dyDescent="0.25">
      <c r="A1122" s="28" t="s">
        <v>1508</v>
      </c>
      <c r="B1122">
        <v>2017</v>
      </c>
      <c r="D1122" s="37" t="str">
        <f t="shared" si="17"/>
        <v>2017-</v>
      </c>
      <c r="E1122" t="e">
        <f>VLOOKUP(Лист3!$A1122,Табл1!$C$6:$C$176,1,FALSE)</f>
        <v>#N/A</v>
      </c>
    </row>
    <row r="1123" spans="1:5" x14ac:dyDescent="0.25">
      <c r="A1123" s="28" t="s">
        <v>1509</v>
      </c>
      <c r="B1123">
        <v>2017</v>
      </c>
      <c r="D1123" s="37" t="str">
        <f t="shared" si="17"/>
        <v>2017-</v>
      </c>
      <c r="E1123" t="e">
        <f>VLOOKUP(Лист3!$A1123,Табл1!$C$6:$C$176,1,FALSE)</f>
        <v>#N/A</v>
      </c>
    </row>
    <row r="1124" spans="1:5" x14ac:dyDescent="0.25">
      <c r="A1124" s="28" t="s">
        <v>1510</v>
      </c>
      <c r="B1124">
        <v>2017</v>
      </c>
      <c r="D1124" s="37" t="str">
        <f t="shared" si="17"/>
        <v>2017-</v>
      </c>
      <c r="E1124" t="e">
        <f>VLOOKUP(Лист3!$A1124,Табл1!$C$6:$C$176,1,FALSE)</f>
        <v>#N/A</v>
      </c>
    </row>
    <row r="1125" spans="1:5" x14ac:dyDescent="0.25">
      <c r="A1125" s="28" t="s">
        <v>1511</v>
      </c>
      <c r="B1125">
        <v>2017</v>
      </c>
      <c r="D1125" s="37" t="str">
        <f t="shared" si="17"/>
        <v>2017-</v>
      </c>
      <c r="E1125" t="e">
        <f>VLOOKUP(Лист3!$A1125,Табл1!$C$6:$C$176,1,FALSE)</f>
        <v>#N/A</v>
      </c>
    </row>
    <row r="1126" spans="1:5" x14ac:dyDescent="0.25">
      <c r="A1126" s="28" t="s">
        <v>1512</v>
      </c>
      <c r="B1126">
        <v>2017</v>
      </c>
      <c r="D1126" s="37" t="str">
        <f t="shared" si="17"/>
        <v>2017-</v>
      </c>
      <c r="E1126" t="e">
        <f>VLOOKUP(Лист3!$A1126,Табл1!$C$6:$C$176,1,FALSE)</f>
        <v>#N/A</v>
      </c>
    </row>
    <row r="1127" spans="1:5" x14ac:dyDescent="0.25">
      <c r="A1127" s="28" t="s">
        <v>1513</v>
      </c>
      <c r="B1127">
        <v>2017</v>
      </c>
      <c r="D1127" s="37" t="str">
        <f t="shared" si="17"/>
        <v>2017-</v>
      </c>
      <c r="E1127" t="e">
        <f>VLOOKUP(Лист3!$A1127,Табл1!$C$6:$C$176,1,FALSE)</f>
        <v>#N/A</v>
      </c>
    </row>
    <row r="1128" spans="1:5" x14ac:dyDescent="0.25">
      <c r="A1128" s="28" t="s">
        <v>1514</v>
      </c>
      <c r="B1128">
        <v>2017</v>
      </c>
      <c r="D1128" s="37" t="str">
        <f t="shared" si="17"/>
        <v>2017-</v>
      </c>
      <c r="E1128" t="e">
        <f>VLOOKUP(Лист3!$A1128,Табл1!$C$6:$C$176,1,FALSE)</f>
        <v>#N/A</v>
      </c>
    </row>
    <row r="1129" spans="1:5" x14ac:dyDescent="0.25">
      <c r="A1129" s="28" t="s">
        <v>1515</v>
      </c>
      <c r="B1129">
        <v>2015</v>
      </c>
      <c r="C1129">
        <v>2015</v>
      </c>
      <c r="D1129" s="37" t="str">
        <f t="shared" si="17"/>
        <v>2015-2015</v>
      </c>
      <c r="E1129" t="e">
        <f>VLOOKUP(Лист3!$A1129,Табл1!$C$6:$C$176,1,FALSE)</f>
        <v>#N/A</v>
      </c>
    </row>
    <row r="1130" spans="1:5" x14ac:dyDescent="0.25">
      <c r="A1130" s="28" t="s">
        <v>1516</v>
      </c>
      <c r="B1130">
        <v>2017</v>
      </c>
      <c r="D1130" s="37" t="str">
        <f t="shared" si="17"/>
        <v>2017-</v>
      </c>
      <c r="E1130" t="e">
        <f>VLOOKUP(Лист3!$A1130,Табл1!$C$6:$C$176,1,FALSE)</f>
        <v>#N/A</v>
      </c>
    </row>
    <row r="1131" spans="1:5" x14ac:dyDescent="0.25">
      <c r="A1131" s="28" t="s">
        <v>1517</v>
      </c>
      <c r="B1131">
        <v>2017</v>
      </c>
      <c r="D1131" s="37" t="str">
        <f t="shared" si="17"/>
        <v>2017-</v>
      </c>
      <c r="E1131" t="e">
        <f>VLOOKUP(Лист3!$A1131,Табл1!$C$6:$C$176,1,FALSE)</f>
        <v>#N/A</v>
      </c>
    </row>
    <row r="1132" spans="1:5" x14ac:dyDescent="0.25">
      <c r="A1132" s="28" t="s">
        <v>1518</v>
      </c>
      <c r="B1132">
        <v>2017</v>
      </c>
      <c r="D1132" s="37" t="str">
        <f t="shared" si="17"/>
        <v>2017-</v>
      </c>
      <c r="E1132" t="e">
        <f>VLOOKUP(Лист3!$A1132,Табл1!$C$6:$C$176,1,FALSE)</f>
        <v>#N/A</v>
      </c>
    </row>
    <row r="1133" spans="1:5" x14ac:dyDescent="0.25">
      <c r="A1133" s="28" t="s">
        <v>1519</v>
      </c>
      <c r="B1133">
        <v>2017</v>
      </c>
      <c r="D1133" s="37" t="str">
        <f t="shared" si="17"/>
        <v>2017-</v>
      </c>
      <c r="E1133" t="e">
        <f>VLOOKUP(Лист3!$A1133,Табл1!$C$6:$C$176,1,FALSE)</f>
        <v>#N/A</v>
      </c>
    </row>
    <row r="1134" spans="1:5" x14ac:dyDescent="0.25">
      <c r="A1134" s="28" t="s">
        <v>1520</v>
      </c>
      <c r="B1134">
        <v>2017</v>
      </c>
      <c r="D1134" s="37" t="str">
        <f t="shared" si="17"/>
        <v>2017-</v>
      </c>
      <c r="E1134" t="e">
        <f>VLOOKUP(Лист3!$A1134,Табл1!$C$6:$C$176,1,FALSE)</f>
        <v>#N/A</v>
      </c>
    </row>
    <row r="1135" spans="1:5" x14ac:dyDescent="0.25">
      <c r="A1135" s="28" t="s">
        <v>1521</v>
      </c>
      <c r="B1135">
        <v>2017</v>
      </c>
      <c r="D1135" s="37" t="str">
        <f t="shared" si="17"/>
        <v>2017-</v>
      </c>
      <c r="E1135" t="e">
        <f>VLOOKUP(Лист3!$A1135,Табл1!$C$6:$C$176,1,FALSE)</f>
        <v>#N/A</v>
      </c>
    </row>
    <row r="1136" spans="1:5" x14ac:dyDescent="0.25">
      <c r="A1136" s="28" t="s">
        <v>1522</v>
      </c>
      <c r="B1136">
        <v>2017</v>
      </c>
      <c r="D1136" s="37" t="str">
        <f t="shared" si="17"/>
        <v>2017-</v>
      </c>
      <c r="E1136" t="e">
        <f>VLOOKUP(Лист3!$A1136,Табл1!$C$6:$C$176,1,FALSE)</f>
        <v>#N/A</v>
      </c>
    </row>
    <row r="1137" spans="1:5" x14ac:dyDescent="0.25">
      <c r="A1137" s="28" t="s">
        <v>1523</v>
      </c>
      <c r="B1137">
        <v>2017</v>
      </c>
      <c r="D1137" s="37" t="str">
        <f t="shared" si="17"/>
        <v>2017-</v>
      </c>
      <c r="E1137" t="e">
        <f>VLOOKUP(Лист3!$A1137,Табл1!$C$6:$C$176,1,FALSE)</f>
        <v>#N/A</v>
      </c>
    </row>
    <row r="1138" spans="1:5" x14ac:dyDescent="0.25">
      <c r="A1138" s="28" t="s">
        <v>1524</v>
      </c>
      <c r="B1138">
        <v>2017</v>
      </c>
      <c r="D1138" s="37" t="str">
        <f t="shared" si="17"/>
        <v>2017-</v>
      </c>
      <c r="E1138" t="e">
        <f>VLOOKUP(Лист3!$A1138,Табл1!$C$6:$C$176,1,FALSE)</f>
        <v>#N/A</v>
      </c>
    </row>
    <row r="1139" spans="1:5" x14ac:dyDescent="0.25">
      <c r="A1139" s="28" t="s">
        <v>1525</v>
      </c>
      <c r="B1139">
        <v>2017</v>
      </c>
      <c r="D1139" s="37" t="str">
        <f t="shared" si="17"/>
        <v>2017-</v>
      </c>
      <c r="E1139" t="e">
        <f>VLOOKUP(Лист3!$A1139,Табл1!$C$6:$C$176,1,FALSE)</f>
        <v>#N/A</v>
      </c>
    </row>
    <row r="1140" spans="1:5" x14ac:dyDescent="0.25">
      <c r="A1140" s="28" t="s">
        <v>1526</v>
      </c>
      <c r="B1140">
        <v>2017</v>
      </c>
      <c r="D1140" s="37" t="str">
        <f t="shared" si="17"/>
        <v>2017-</v>
      </c>
      <c r="E1140" t="e">
        <f>VLOOKUP(Лист3!$A1140,Табл1!$C$6:$C$176,1,FALSE)</f>
        <v>#N/A</v>
      </c>
    </row>
    <row r="1141" spans="1:5" x14ac:dyDescent="0.25">
      <c r="A1141" s="28" t="s">
        <v>1527</v>
      </c>
      <c r="B1141">
        <v>2017</v>
      </c>
      <c r="D1141" s="37" t="str">
        <f t="shared" si="17"/>
        <v>2017-</v>
      </c>
      <c r="E1141" t="e">
        <f>VLOOKUP(Лист3!$A1141,Табл1!$C$6:$C$176,1,FALSE)</f>
        <v>#N/A</v>
      </c>
    </row>
    <row r="1142" spans="1:5" x14ac:dyDescent="0.25">
      <c r="A1142" s="28" t="s">
        <v>1528</v>
      </c>
      <c r="B1142">
        <v>2021</v>
      </c>
      <c r="D1142" s="37" t="str">
        <f t="shared" si="17"/>
        <v>2021-</v>
      </c>
      <c r="E1142" t="e">
        <f>VLOOKUP(Лист3!$A1142,Табл1!$C$6:$C$176,1,FALSE)</f>
        <v>#N/A</v>
      </c>
    </row>
    <row r="1143" spans="1:5" x14ac:dyDescent="0.25">
      <c r="A1143" s="28" t="s">
        <v>1529</v>
      </c>
      <c r="B1143">
        <v>2017</v>
      </c>
      <c r="D1143" s="37" t="str">
        <f t="shared" si="17"/>
        <v>2017-</v>
      </c>
      <c r="E1143" t="e">
        <f>VLOOKUP(Лист3!$A1143,Табл1!$C$6:$C$176,1,FALSE)</f>
        <v>#N/A</v>
      </c>
    </row>
    <row r="1144" spans="1:5" x14ac:dyDescent="0.25">
      <c r="A1144" s="28" t="s">
        <v>1530</v>
      </c>
      <c r="B1144">
        <v>2017</v>
      </c>
      <c r="D1144" s="37" t="str">
        <f t="shared" si="17"/>
        <v>2017-</v>
      </c>
      <c r="E1144" t="e">
        <f>VLOOKUP(Лист3!$A1144,Табл1!$C$6:$C$176,1,FALSE)</f>
        <v>#N/A</v>
      </c>
    </row>
    <row r="1145" spans="1:5" x14ac:dyDescent="0.25">
      <c r="A1145" s="28" t="s">
        <v>530</v>
      </c>
      <c r="B1145">
        <v>2016</v>
      </c>
      <c r="C1145">
        <v>2022</v>
      </c>
      <c r="D1145" s="37" t="str">
        <f t="shared" si="17"/>
        <v>2016-2022</v>
      </c>
      <c r="E1145" t="e">
        <f>VLOOKUP(Лист3!$A1145,Табл1!$C$6:$C$176,1,FALSE)</f>
        <v>#N/A</v>
      </c>
    </row>
    <row r="1146" spans="1:5" x14ac:dyDescent="0.25">
      <c r="A1146" s="28" t="s">
        <v>1531</v>
      </c>
      <c r="B1146">
        <v>2017</v>
      </c>
      <c r="D1146" s="37" t="str">
        <f t="shared" si="17"/>
        <v>2017-</v>
      </c>
      <c r="E1146" t="e">
        <f>VLOOKUP(Лист3!$A1146,Табл1!$C$6:$C$176,1,FALSE)</f>
        <v>#N/A</v>
      </c>
    </row>
    <row r="1147" spans="1:5" x14ac:dyDescent="0.25">
      <c r="A1147" s="28" t="s">
        <v>1532</v>
      </c>
      <c r="B1147">
        <v>2017</v>
      </c>
      <c r="D1147" s="37" t="str">
        <f t="shared" si="17"/>
        <v>2017-</v>
      </c>
      <c r="E1147" t="e">
        <f>VLOOKUP(Лист3!$A1147,Табл1!$C$6:$C$176,1,FALSE)</f>
        <v>#N/A</v>
      </c>
    </row>
    <row r="1148" spans="1:5" x14ac:dyDescent="0.25">
      <c r="A1148" s="28" t="s">
        <v>531</v>
      </c>
      <c r="B1148">
        <v>2016</v>
      </c>
      <c r="C1148">
        <v>2021</v>
      </c>
      <c r="D1148" s="37" t="str">
        <f t="shared" si="17"/>
        <v>2016-2021</v>
      </c>
      <c r="E1148" t="e">
        <f>VLOOKUP(Лист3!$A1148,Табл1!$C$6:$C$176,1,FALSE)</f>
        <v>#N/A</v>
      </c>
    </row>
    <row r="1149" spans="1:5" x14ac:dyDescent="0.25">
      <c r="A1149" s="28" t="s">
        <v>1533</v>
      </c>
      <c r="B1149">
        <v>2017</v>
      </c>
      <c r="D1149" s="37" t="str">
        <f t="shared" si="17"/>
        <v>2017-</v>
      </c>
      <c r="E1149" t="e">
        <f>VLOOKUP(Лист3!$A1149,Табл1!$C$6:$C$176,1,FALSE)</f>
        <v>#N/A</v>
      </c>
    </row>
    <row r="1150" spans="1:5" x14ac:dyDescent="0.25">
      <c r="A1150" s="28" t="s">
        <v>1534</v>
      </c>
      <c r="B1150">
        <v>2017</v>
      </c>
      <c r="D1150" s="37" t="str">
        <f t="shared" si="17"/>
        <v>2017-</v>
      </c>
      <c r="E1150" t="e">
        <f>VLOOKUP(Лист3!$A1150,Табл1!$C$6:$C$176,1,FALSE)</f>
        <v>#N/A</v>
      </c>
    </row>
    <row r="1151" spans="1:5" x14ac:dyDescent="0.25">
      <c r="A1151" s="28" t="s">
        <v>1535</v>
      </c>
      <c r="B1151">
        <v>2017</v>
      </c>
      <c r="D1151" s="37" t="str">
        <f t="shared" si="17"/>
        <v>2017-</v>
      </c>
      <c r="E1151" t="e">
        <f>VLOOKUP(Лист3!$A1151,Табл1!$C$6:$C$176,1,FALSE)</f>
        <v>#N/A</v>
      </c>
    </row>
    <row r="1152" spans="1:5" x14ac:dyDescent="0.25">
      <c r="A1152" s="28" t="s">
        <v>1536</v>
      </c>
      <c r="B1152">
        <v>2017</v>
      </c>
      <c r="D1152" s="37" t="str">
        <f t="shared" si="17"/>
        <v>2017-</v>
      </c>
      <c r="E1152" t="e">
        <f>VLOOKUP(Лист3!$A1152,Табл1!$C$6:$C$176,1,FALSE)</f>
        <v>#N/A</v>
      </c>
    </row>
    <row r="1153" spans="1:5" x14ac:dyDescent="0.25">
      <c r="A1153" s="28" t="s">
        <v>1537</v>
      </c>
      <c r="B1153">
        <v>2017</v>
      </c>
      <c r="D1153" s="37" t="str">
        <f t="shared" si="17"/>
        <v>2017-</v>
      </c>
      <c r="E1153" t="e">
        <f>VLOOKUP(Лист3!$A1153,Табл1!$C$6:$C$176,1,FALSE)</f>
        <v>#N/A</v>
      </c>
    </row>
    <row r="1154" spans="1:5" x14ac:dyDescent="0.25">
      <c r="A1154" s="28" t="s">
        <v>1538</v>
      </c>
      <c r="B1154">
        <v>2017</v>
      </c>
      <c r="D1154" s="37" t="str">
        <f t="shared" si="17"/>
        <v>2017-</v>
      </c>
      <c r="E1154" t="e">
        <f>VLOOKUP(Лист3!$A1154,Табл1!$C$6:$C$176,1,FALSE)</f>
        <v>#N/A</v>
      </c>
    </row>
    <row r="1155" spans="1:5" x14ac:dyDescent="0.25">
      <c r="A1155" s="28" t="s">
        <v>1539</v>
      </c>
      <c r="B1155">
        <v>2021</v>
      </c>
      <c r="D1155" s="37" t="str">
        <f t="shared" ref="D1155:D1218" si="18">CONCATENATE(B1155,"-",C1155)</f>
        <v>2021-</v>
      </c>
      <c r="E1155" t="e">
        <f>VLOOKUP(Лист3!$A1155,Табл1!$C$6:$C$176,1,FALSE)</f>
        <v>#N/A</v>
      </c>
    </row>
    <row r="1156" spans="1:5" x14ac:dyDescent="0.25">
      <c r="A1156" s="28" t="s">
        <v>532</v>
      </c>
      <c r="B1156">
        <v>2016</v>
      </c>
      <c r="C1156">
        <v>2022</v>
      </c>
      <c r="D1156" s="37" t="str">
        <f t="shared" si="18"/>
        <v>2016-2022</v>
      </c>
      <c r="E1156" t="e">
        <f>VLOOKUP(Лист3!$A1156,Табл1!$C$6:$C$176,1,FALSE)</f>
        <v>#N/A</v>
      </c>
    </row>
    <row r="1157" spans="1:5" x14ac:dyDescent="0.25">
      <c r="A1157" s="28" t="s">
        <v>1540</v>
      </c>
      <c r="B1157">
        <v>2017</v>
      </c>
      <c r="D1157" s="37" t="str">
        <f t="shared" si="18"/>
        <v>2017-</v>
      </c>
      <c r="E1157" t="e">
        <f>VLOOKUP(Лист3!$A1157,Табл1!$C$6:$C$176,1,FALSE)</f>
        <v>#N/A</v>
      </c>
    </row>
    <row r="1158" spans="1:5" x14ac:dyDescent="0.25">
      <c r="A1158" s="28" t="s">
        <v>1541</v>
      </c>
      <c r="B1158">
        <v>2017</v>
      </c>
      <c r="D1158" s="37" t="str">
        <f t="shared" si="18"/>
        <v>2017-</v>
      </c>
      <c r="E1158" t="e">
        <f>VLOOKUP(Лист3!$A1158,Табл1!$C$6:$C$176,1,FALSE)</f>
        <v>#N/A</v>
      </c>
    </row>
    <row r="1159" spans="1:5" x14ac:dyDescent="0.25">
      <c r="A1159" s="28" t="s">
        <v>1542</v>
      </c>
      <c r="B1159">
        <v>2017</v>
      </c>
      <c r="D1159" s="37" t="str">
        <f t="shared" si="18"/>
        <v>2017-</v>
      </c>
      <c r="E1159" t="e">
        <f>VLOOKUP(Лист3!$A1159,Табл1!$C$6:$C$176,1,FALSE)</f>
        <v>#N/A</v>
      </c>
    </row>
    <row r="1160" spans="1:5" x14ac:dyDescent="0.25">
      <c r="A1160" s="28" t="s">
        <v>1543</v>
      </c>
      <c r="B1160">
        <v>2017</v>
      </c>
      <c r="D1160" s="37" t="str">
        <f t="shared" si="18"/>
        <v>2017-</v>
      </c>
      <c r="E1160" t="e">
        <f>VLOOKUP(Лист3!$A1160,Табл1!$C$6:$C$176,1,FALSE)</f>
        <v>#N/A</v>
      </c>
    </row>
    <row r="1161" spans="1:5" x14ac:dyDescent="0.25">
      <c r="A1161" s="28" t="s">
        <v>1544</v>
      </c>
      <c r="B1161">
        <v>2017</v>
      </c>
      <c r="D1161" s="37" t="str">
        <f t="shared" si="18"/>
        <v>2017-</v>
      </c>
      <c r="E1161" t="e">
        <f>VLOOKUP(Лист3!$A1161,Табл1!$C$6:$C$176,1,FALSE)</f>
        <v>#N/A</v>
      </c>
    </row>
    <row r="1162" spans="1:5" x14ac:dyDescent="0.25">
      <c r="A1162" s="28" t="s">
        <v>1545</v>
      </c>
      <c r="B1162">
        <v>2017</v>
      </c>
      <c r="D1162" s="37" t="str">
        <f t="shared" si="18"/>
        <v>2017-</v>
      </c>
      <c r="E1162" t="e">
        <f>VLOOKUP(Лист3!$A1162,Табл1!$C$6:$C$176,1,FALSE)</f>
        <v>#N/A</v>
      </c>
    </row>
    <row r="1163" spans="1:5" x14ac:dyDescent="0.25">
      <c r="A1163" s="28" t="s">
        <v>1546</v>
      </c>
      <c r="B1163">
        <v>2017</v>
      </c>
      <c r="D1163" s="37" t="str">
        <f t="shared" si="18"/>
        <v>2017-</v>
      </c>
      <c r="E1163" t="e">
        <f>VLOOKUP(Лист3!$A1163,Табл1!$C$6:$C$176,1,FALSE)</f>
        <v>#N/A</v>
      </c>
    </row>
    <row r="1164" spans="1:5" x14ac:dyDescent="0.25">
      <c r="A1164" s="28" t="s">
        <v>1547</v>
      </c>
      <c r="B1164">
        <v>2017</v>
      </c>
      <c r="D1164" s="37" t="str">
        <f t="shared" si="18"/>
        <v>2017-</v>
      </c>
      <c r="E1164" t="e">
        <f>VLOOKUP(Лист3!$A1164,Табл1!$C$6:$C$176,1,FALSE)</f>
        <v>#N/A</v>
      </c>
    </row>
    <row r="1165" spans="1:5" x14ac:dyDescent="0.25">
      <c r="A1165" s="28" t="s">
        <v>1548</v>
      </c>
      <c r="B1165">
        <v>2017</v>
      </c>
      <c r="D1165" s="37" t="str">
        <f t="shared" si="18"/>
        <v>2017-</v>
      </c>
      <c r="E1165" t="e">
        <f>VLOOKUP(Лист3!$A1165,Табл1!$C$6:$C$176,1,FALSE)</f>
        <v>#N/A</v>
      </c>
    </row>
    <row r="1166" spans="1:5" x14ac:dyDescent="0.25">
      <c r="A1166" s="28" t="s">
        <v>1549</v>
      </c>
      <c r="B1166">
        <v>2017</v>
      </c>
      <c r="D1166" s="37" t="str">
        <f t="shared" si="18"/>
        <v>2017-</v>
      </c>
      <c r="E1166" t="e">
        <f>VLOOKUP(Лист3!$A1166,Табл1!$C$6:$C$176,1,FALSE)</f>
        <v>#N/A</v>
      </c>
    </row>
    <row r="1167" spans="1:5" x14ac:dyDescent="0.25">
      <c r="A1167" s="28" t="s">
        <v>1550</v>
      </c>
      <c r="B1167">
        <v>2017</v>
      </c>
      <c r="D1167" s="37" t="str">
        <f t="shared" si="18"/>
        <v>2017-</v>
      </c>
      <c r="E1167" t="e">
        <f>VLOOKUP(Лист3!$A1167,Табл1!$C$6:$C$176,1,FALSE)</f>
        <v>#N/A</v>
      </c>
    </row>
    <row r="1168" spans="1:5" x14ac:dyDescent="0.25">
      <c r="A1168" s="28" t="s">
        <v>1551</v>
      </c>
      <c r="B1168">
        <v>2017</v>
      </c>
      <c r="D1168" s="37" t="str">
        <f t="shared" si="18"/>
        <v>2017-</v>
      </c>
      <c r="E1168" t="e">
        <f>VLOOKUP(Лист3!$A1168,Табл1!$C$6:$C$176,1,FALSE)</f>
        <v>#N/A</v>
      </c>
    </row>
    <row r="1169" spans="1:5" x14ac:dyDescent="0.25">
      <c r="A1169" s="28" t="s">
        <v>1552</v>
      </c>
      <c r="B1169">
        <v>2017</v>
      </c>
      <c r="D1169" s="37" t="str">
        <f t="shared" si="18"/>
        <v>2017-</v>
      </c>
      <c r="E1169" t="e">
        <f>VLOOKUP(Лист3!$A1169,Табл1!$C$6:$C$176,1,FALSE)</f>
        <v>#N/A</v>
      </c>
    </row>
    <row r="1170" spans="1:5" x14ac:dyDescent="0.25">
      <c r="A1170" s="28" t="s">
        <v>1553</v>
      </c>
      <c r="B1170">
        <v>2017</v>
      </c>
      <c r="D1170" s="37" t="str">
        <f t="shared" si="18"/>
        <v>2017-</v>
      </c>
      <c r="E1170" t="e">
        <f>VLOOKUP(Лист3!$A1170,Табл1!$C$6:$C$176,1,FALSE)</f>
        <v>#N/A</v>
      </c>
    </row>
    <row r="1171" spans="1:5" x14ac:dyDescent="0.25">
      <c r="A1171" s="28" t="s">
        <v>1554</v>
      </c>
      <c r="B1171">
        <v>2017</v>
      </c>
      <c r="D1171" s="37" t="str">
        <f t="shared" si="18"/>
        <v>2017-</v>
      </c>
      <c r="E1171" t="e">
        <f>VLOOKUP(Лист3!$A1171,Табл1!$C$6:$C$176,1,FALSE)</f>
        <v>#N/A</v>
      </c>
    </row>
    <row r="1172" spans="1:5" x14ac:dyDescent="0.25">
      <c r="A1172" s="28" t="s">
        <v>1555</v>
      </c>
      <c r="B1172">
        <v>2021</v>
      </c>
      <c r="D1172" s="37" t="str">
        <f t="shared" si="18"/>
        <v>2021-</v>
      </c>
      <c r="E1172" t="e">
        <f>VLOOKUP(Лист3!$A1172,Табл1!$C$6:$C$176,1,FALSE)</f>
        <v>#N/A</v>
      </c>
    </row>
    <row r="1173" spans="1:5" x14ac:dyDescent="0.25">
      <c r="A1173" s="28" t="s">
        <v>1556</v>
      </c>
      <c r="B1173">
        <v>2017</v>
      </c>
      <c r="D1173" s="37" t="str">
        <f t="shared" si="18"/>
        <v>2017-</v>
      </c>
      <c r="E1173" t="e">
        <f>VLOOKUP(Лист3!$A1173,Табл1!$C$6:$C$176,1,FALSE)</f>
        <v>#N/A</v>
      </c>
    </row>
    <row r="1174" spans="1:5" x14ac:dyDescent="0.25">
      <c r="A1174" s="28" t="s">
        <v>1557</v>
      </c>
      <c r="B1174">
        <v>2017</v>
      </c>
      <c r="D1174" s="37" t="str">
        <f t="shared" si="18"/>
        <v>2017-</v>
      </c>
      <c r="E1174" t="e">
        <f>VLOOKUP(Лист3!$A1174,Табл1!$C$6:$C$176,1,FALSE)</f>
        <v>#N/A</v>
      </c>
    </row>
    <row r="1175" spans="1:5" x14ac:dyDescent="0.25">
      <c r="A1175" s="28" t="s">
        <v>1558</v>
      </c>
      <c r="B1175">
        <v>2017</v>
      </c>
      <c r="D1175" s="37" t="str">
        <f t="shared" si="18"/>
        <v>2017-</v>
      </c>
      <c r="E1175" t="e">
        <f>VLOOKUP(Лист3!$A1175,Табл1!$C$6:$C$176,1,FALSE)</f>
        <v>#N/A</v>
      </c>
    </row>
    <row r="1176" spans="1:5" x14ac:dyDescent="0.25">
      <c r="A1176" s="28" t="s">
        <v>1559</v>
      </c>
      <c r="B1176">
        <v>2017</v>
      </c>
      <c r="D1176" s="37" t="str">
        <f t="shared" si="18"/>
        <v>2017-</v>
      </c>
      <c r="E1176" t="e">
        <f>VLOOKUP(Лист3!$A1176,Табл1!$C$6:$C$176,1,FALSE)</f>
        <v>#N/A</v>
      </c>
    </row>
    <row r="1177" spans="1:5" x14ac:dyDescent="0.25">
      <c r="A1177" s="28" t="s">
        <v>1560</v>
      </c>
      <c r="B1177">
        <v>2017</v>
      </c>
      <c r="D1177" s="37" t="str">
        <f t="shared" si="18"/>
        <v>2017-</v>
      </c>
      <c r="E1177" t="e">
        <f>VLOOKUP(Лист3!$A1177,Табл1!$C$6:$C$176,1,FALSE)</f>
        <v>#N/A</v>
      </c>
    </row>
    <row r="1178" spans="1:5" x14ac:dyDescent="0.25">
      <c r="A1178" s="28" t="s">
        <v>1561</v>
      </c>
      <c r="B1178">
        <v>2017</v>
      </c>
      <c r="D1178" s="37" t="str">
        <f t="shared" si="18"/>
        <v>2017-</v>
      </c>
      <c r="E1178" t="e">
        <f>VLOOKUP(Лист3!$A1178,Табл1!$C$6:$C$176,1,FALSE)</f>
        <v>#N/A</v>
      </c>
    </row>
    <row r="1179" spans="1:5" x14ac:dyDescent="0.25">
      <c r="A1179" s="28" t="s">
        <v>1562</v>
      </c>
      <c r="B1179">
        <v>2017</v>
      </c>
      <c r="D1179" s="37" t="str">
        <f t="shared" si="18"/>
        <v>2017-</v>
      </c>
      <c r="E1179" t="e">
        <f>VLOOKUP(Лист3!$A1179,Табл1!$C$6:$C$176,1,FALSE)</f>
        <v>#N/A</v>
      </c>
    </row>
    <row r="1180" spans="1:5" x14ac:dyDescent="0.25">
      <c r="A1180" s="28" t="s">
        <v>1563</v>
      </c>
      <c r="B1180">
        <v>2017</v>
      </c>
      <c r="D1180" s="37" t="str">
        <f t="shared" si="18"/>
        <v>2017-</v>
      </c>
      <c r="E1180" t="e">
        <f>VLOOKUP(Лист3!$A1180,Табл1!$C$6:$C$176,1,FALSE)</f>
        <v>#N/A</v>
      </c>
    </row>
    <row r="1181" spans="1:5" x14ac:dyDescent="0.25">
      <c r="A1181" s="28" t="s">
        <v>1564</v>
      </c>
      <c r="B1181">
        <v>2017</v>
      </c>
      <c r="D1181" s="37" t="str">
        <f t="shared" si="18"/>
        <v>2017-</v>
      </c>
      <c r="E1181" t="e">
        <f>VLOOKUP(Лист3!$A1181,Табл1!$C$6:$C$176,1,FALSE)</f>
        <v>#N/A</v>
      </c>
    </row>
    <row r="1182" spans="1:5" x14ac:dyDescent="0.25">
      <c r="A1182" s="28" t="s">
        <v>1565</v>
      </c>
      <c r="B1182">
        <v>2017</v>
      </c>
      <c r="D1182" s="37" t="str">
        <f t="shared" si="18"/>
        <v>2017-</v>
      </c>
      <c r="E1182" t="e">
        <f>VLOOKUP(Лист3!$A1182,Табл1!$C$6:$C$176,1,FALSE)</f>
        <v>#N/A</v>
      </c>
    </row>
    <row r="1183" spans="1:5" x14ac:dyDescent="0.25">
      <c r="A1183" s="28" t="s">
        <v>1566</v>
      </c>
      <c r="B1183">
        <v>2017</v>
      </c>
      <c r="D1183" s="37" t="str">
        <f t="shared" si="18"/>
        <v>2017-</v>
      </c>
      <c r="E1183" t="e">
        <f>VLOOKUP(Лист3!$A1183,Табл1!$C$6:$C$176,1,FALSE)</f>
        <v>#N/A</v>
      </c>
    </row>
    <row r="1184" spans="1:5" x14ac:dyDescent="0.25">
      <c r="A1184" s="28" t="s">
        <v>1567</v>
      </c>
      <c r="B1184">
        <v>2017</v>
      </c>
      <c r="D1184" s="37" t="str">
        <f t="shared" si="18"/>
        <v>2017-</v>
      </c>
      <c r="E1184" t="e">
        <f>VLOOKUP(Лист3!$A1184,Табл1!$C$6:$C$176,1,FALSE)</f>
        <v>#N/A</v>
      </c>
    </row>
    <row r="1185" spans="1:5" x14ac:dyDescent="0.25">
      <c r="A1185" s="28" t="s">
        <v>1568</v>
      </c>
      <c r="B1185">
        <v>2017</v>
      </c>
      <c r="D1185" s="37" t="str">
        <f t="shared" si="18"/>
        <v>2017-</v>
      </c>
      <c r="E1185" t="e">
        <f>VLOOKUP(Лист3!$A1185,Табл1!$C$6:$C$176,1,FALSE)</f>
        <v>#N/A</v>
      </c>
    </row>
    <row r="1186" spans="1:5" x14ac:dyDescent="0.25">
      <c r="A1186" s="28" t="s">
        <v>1569</v>
      </c>
      <c r="B1186">
        <v>2017</v>
      </c>
      <c r="D1186" s="37" t="str">
        <f t="shared" si="18"/>
        <v>2017-</v>
      </c>
      <c r="E1186" t="e">
        <f>VLOOKUP(Лист3!$A1186,Табл1!$C$6:$C$176,1,FALSE)</f>
        <v>#N/A</v>
      </c>
    </row>
    <row r="1187" spans="1:5" x14ac:dyDescent="0.25">
      <c r="A1187" s="28" t="s">
        <v>1570</v>
      </c>
      <c r="B1187">
        <v>2017</v>
      </c>
      <c r="D1187" s="37" t="str">
        <f t="shared" si="18"/>
        <v>2017-</v>
      </c>
      <c r="E1187" t="e">
        <f>VLOOKUP(Лист3!$A1187,Табл1!$C$6:$C$176,1,FALSE)</f>
        <v>#N/A</v>
      </c>
    </row>
    <row r="1188" spans="1:5" x14ac:dyDescent="0.25">
      <c r="A1188" s="28" t="s">
        <v>1571</v>
      </c>
      <c r="B1188">
        <v>2017</v>
      </c>
      <c r="D1188" s="37" t="str">
        <f t="shared" si="18"/>
        <v>2017-</v>
      </c>
      <c r="E1188" t="e">
        <f>VLOOKUP(Лист3!$A1188,Табл1!$C$6:$C$176,1,FALSE)</f>
        <v>#N/A</v>
      </c>
    </row>
    <row r="1189" spans="1:5" x14ac:dyDescent="0.25">
      <c r="A1189" s="28" t="s">
        <v>1572</v>
      </c>
      <c r="B1189">
        <v>2017</v>
      </c>
      <c r="D1189" s="37" t="str">
        <f t="shared" si="18"/>
        <v>2017-</v>
      </c>
      <c r="E1189" t="e">
        <f>VLOOKUP(Лист3!$A1189,Табл1!$C$6:$C$176,1,FALSE)</f>
        <v>#N/A</v>
      </c>
    </row>
    <row r="1190" spans="1:5" x14ac:dyDescent="0.25">
      <c r="A1190" s="28" t="s">
        <v>1573</v>
      </c>
      <c r="B1190">
        <v>2017</v>
      </c>
      <c r="D1190" s="37" t="str">
        <f t="shared" si="18"/>
        <v>2017-</v>
      </c>
      <c r="E1190" t="e">
        <f>VLOOKUP(Лист3!$A1190,Табл1!$C$6:$C$176,1,FALSE)</f>
        <v>#N/A</v>
      </c>
    </row>
    <row r="1191" spans="1:5" x14ac:dyDescent="0.25">
      <c r="A1191" s="28" t="s">
        <v>1574</v>
      </c>
      <c r="B1191">
        <v>2017</v>
      </c>
      <c r="D1191" s="37" t="str">
        <f t="shared" si="18"/>
        <v>2017-</v>
      </c>
      <c r="E1191" t="e">
        <f>VLOOKUP(Лист3!$A1191,Табл1!$C$6:$C$176,1,FALSE)</f>
        <v>#N/A</v>
      </c>
    </row>
    <row r="1192" spans="1:5" x14ac:dyDescent="0.25">
      <c r="A1192" s="28" t="s">
        <v>1575</v>
      </c>
      <c r="B1192">
        <v>2017</v>
      </c>
      <c r="D1192" s="37" t="str">
        <f t="shared" si="18"/>
        <v>2017-</v>
      </c>
      <c r="E1192" t="e">
        <f>VLOOKUP(Лист3!$A1192,Табл1!$C$6:$C$176,1,FALSE)</f>
        <v>#N/A</v>
      </c>
    </row>
    <row r="1193" spans="1:5" x14ac:dyDescent="0.25">
      <c r="A1193" s="28" t="s">
        <v>1576</v>
      </c>
      <c r="B1193">
        <v>2017</v>
      </c>
      <c r="D1193" s="37" t="str">
        <f t="shared" si="18"/>
        <v>2017-</v>
      </c>
      <c r="E1193" t="e">
        <f>VLOOKUP(Лист3!$A1193,Табл1!$C$6:$C$176,1,FALSE)</f>
        <v>#N/A</v>
      </c>
    </row>
    <row r="1194" spans="1:5" x14ac:dyDescent="0.25">
      <c r="A1194" s="28" t="s">
        <v>1577</v>
      </c>
      <c r="B1194">
        <v>2017</v>
      </c>
      <c r="D1194" s="37" t="str">
        <f t="shared" si="18"/>
        <v>2017-</v>
      </c>
      <c r="E1194" t="e">
        <f>VLOOKUP(Лист3!$A1194,Табл1!$C$6:$C$176,1,FALSE)</f>
        <v>#N/A</v>
      </c>
    </row>
    <row r="1195" spans="1:5" x14ac:dyDescent="0.25">
      <c r="A1195" s="28" t="s">
        <v>1578</v>
      </c>
      <c r="B1195">
        <v>2020</v>
      </c>
      <c r="D1195" s="37" t="str">
        <f t="shared" si="18"/>
        <v>2020-</v>
      </c>
      <c r="E1195" t="e">
        <f>VLOOKUP(Лист3!$A1195,Табл1!$C$6:$C$176,1,FALSE)</f>
        <v>#N/A</v>
      </c>
    </row>
    <row r="1196" spans="1:5" x14ac:dyDescent="0.25">
      <c r="A1196" s="28" t="s">
        <v>1579</v>
      </c>
      <c r="B1196">
        <v>2016</v>
      </c>
      <c r="C1196">
        <v>2016</v>
      </c>
      <c r="D1196" s="37" t="str">
        <f t="shared" si="18"/>
        <v>2016-2016</v>
      </c>
      <c r="E1196" t="e">
        <f>VLOOKUP(Лист3!$A1196,Табл1!$C$6:$C$176,1,FALSE)</f>
        <v>#N/A</v>
      </c>
    </row>
    <row r="1197" spans="1:5" x14ac:dyDescent="0.25">
      <c r="A1197" s="28" t="s">
        <v>533</v>
      </c>
      <c r="B1197">
        <v>2016</v>
      </c>
      <c r="C1197">
        <v>2020</v>
      </c>
      <c r="D1197" s="37" t="str">
        <f t="shared" si="18"/>
        <v>2016-2020</v>
      </c>
      <c r="E1197" t="e">
        <f>VLOOKUP(Лист3!$A1197,Табл1!$C$6:$C$176,1,FALSE)</f>
        <v>#N/A</v>
      </c>
    </row>
    <row r="1198" spans="1:5" x14ac:dyDescent="0.25">
      <c r="A1198" s="28" t="s">
        <v>534</v>
      </c>
      <c r="B1198">
        <v>2016</v>
      </c>
      <c r="C1198">
        <v>2020</v>
      </c>
      <c r="D1198" s="37" t="str">
        <f t="shared" si="18"/>
        <v>2016-2020</v>
      </c>
      <c r="E1198" t="e">
        <f>VLOOKUP(Лист3!$A1198,Табл1!$C$6:$C$176,1,FALSE)</f>
        <v>#N/A</v>
      </c>
    </row>
    <row r="1199" spans="1:5" x14ac:dyDescent="0.25">
      <c r="A1199" s="28" t="s">
        <v>535</v>
      </c>
      <c r="B1199">
        <v>2016</v>
      </c>
      <c r="C1199">
        <v>2020</v>
      </c>
      <c r="D1199" s="37" t="str">
        <f t="shared" si="18"/>
        <v>2016-2020</v>
      </c>
      <c r="E1199" t="e">
        <f>VLOOKUP(Лист3!$A1199,Табл1!$C$6:$C$176,1,FALSE)</f>
        <v>#N/A</v>
      </c>
    </row>
    <row r="1200" spans="1:5" x14ac:dyDescent="0.25">
      <c r="A1200" s="28" t="s">
        <v>1580</v>
      </c>
      <c r="B1200">
        <v>2021</v>
      </c>
      <c r="D1200" s="37" t="str">
        <f t="shared" si="18"/>
        <v>2021-</v>
      </c>
      <c r="E1200" t="e">
        <f>VLOOKUP(Лист3!$A1200,Табл1!$C$6:$C$176,1,FALSE)</f>
        <v>#N/A</v>
      </c>
    </row>
    <row r="1201" spans="1:5" x14ac:dyDescent="0.25">
      <c r="A1201" s="28" t="s">
        <v>1581</v>
      </c>
      <c r="B1201">
        <v>2021</v>
      </c>
      <c r="D1201" s="37" t="str">
        <f t="shared" si="18"/>
        <v>2021-</v>
      </c>
      <c r="E1201" t="e">
        <f>VLOOKUP(Лист3!$A1201,Табл1!$C$6:$C$176,1,FALSE)</f>
        <v>#N/A</v>
      </c>
    </row>
    <row r="1202" spans="1:5" x14ac:dyDescent="0.25">
      <c r="A1202" s="28" t="s">
        <v>1582</v>
      </c>
      <c r="B1202">
        <v>2015</v>
      </c>
      <c r="D1202" s="37" t="str">
        <f t="shared" si="18"/>
        <v>2015-</v>
      </c>
      <c r="E1202" t="e">
        <f>VLOOKUP(Лист3!$A1202,Табл1!$C$6:$C$176,1,FALSE)</f>
        <v>#N/A</v>
      </c>
    </row>
    <row r="1203" spans="1:5" x14ac:dyDescent="0.25">
      <c r="A1203" s="28" t="s">
        <v>1583</v>
      </c>
      <c r="B1203">
        <v>2019</v>
      </c>
      <c r="D1203" s="37" t="str">
        <f t="shared" si="18"/>
        <v>2019-</v>
      </c>
      <c r="E1203" t="e">
        <f>VLOOKUP(Лист3!$A1203,Табл1!$C$6:$C$176,1,FALSE)</f>
        <v>#N/A</v>
      </c>
    </row>
    <row r="1204" spans="1:5" x14ac:dyDescent="0.25">
      <c r="A1204" s="28" t="s">
        <v>1584</v>
      </c>
      <c r="B1204">
        <v>2017</v>
      </c>
      <c r="D1204" s="37" t="str">
        <f t="shared" si="18"/>
        <v>2017-</v>
      </c>
      <c r="E1204" t="e">
        <f>VLOOKUP(Лист3!$A1204,Табл1!$C$6:$C$176,1,FALSE)</f>
        <v>#N/A</v>
      </c>
    </row>
    <row r="1205" spans="1:5" x14ac:dyDescent="0.25">
      <c r="A1205" s="28" t="s">
        <v>1585</v>
      </c>
      <c r="B1205">
        <v>2019</v>
      </c>
      <c r="D1205" s="37" t="str">
        <f t="shared" si="18"/>
        <v>2019-</v>
      </c>
      <c r="E1205" t="e">
        <f>VLOOKUP(Лист3!$A1205,Табл1!$C$6:$C$176,1,FALSE)</f>
        <v>#N/A</v>
      </c>
    </row>
    <row r="1206" spans="1:5" x14ac:dyDescent="0.25">
      <c r="A1206" s="28" t="s">
        <v>1586</v>
      </c>
      <c r="B1206">
        <v>2018</v>
      </c>
      <c r="D1206" s="37" t="str">
        <f t="shared" si="18"/>
        <v>2018-</v>
      </c>
      <c r="E1206" t="e">
        <f>VLOOKUP(Лист3!$A1206,Табл1!$C$6:$C$176,1,FALSE)</f>
        <v>#N/A</v>
      </c>
    </row>
    <row r="1207" spans="1:5" x14ac:dyDescent="0.25">
      <c r="A1207" s="28" t="s">
        <v>1587</v>
      </c>
      <c r="B1207">
        <v>2019</v>
      </c>
      <c r="D1207" s="37" t="str">
        <f t="shared" si="18"/>
        <v>2019-</v>
      </c>
      <c r="E1207" t="e">
        <f>VLOOKUP(Лист3!$A1207,Табл1!$C$6:$C$176,1,FALSE)</f>
        <v>#N/A</v>
      </c>
    </row>
    <row r="1208" spans="1:5" x14ac:dyDescent="0.25">
      <c r="A1208" s="28" t="s">
        <v>1588</v>
      </c>
      <c r="B1208">
        <v>2017</v>
      </c>
      <c r="D1208" s="37" t="str">
        <f t="shared" si="18"/>
        <v>2017-</v>
      </c>
      <c r="E1208" t="e">
        <f>VLOOKUP(Лист3!$A1208,Табл1!$C$6:$C$176,1,FALSE)</f>
        <v>#N/A</v>
      </c>
    </row>
    <row r="1209" spans="1:5" x14ac:dyDescent="0.25">
      <c r="A1209" s="28" t="s">
        <v>1589</v>
      </c>
      <c r="B1209">
        <v>2019</v>
      </c>
      <c r="D1209" s="37" t="str">
        <f t="shared" si="18"/>
        <v>2019-</v>
      </c>
      <c r="E1209" t="e">
        <f>VLOOKUP(Лист3!$A1209,Табл1!$C$6:$C$176,1,FALSE)</f>
        <v>#N/A</v>
      </c>
    </row>
    <row r="1210" spans="1:5" x14ac:dyDescent="0.25">
      <c r="A1210" s="28" t="s">
        <v>1590</v>
      </c>
      <c r="B1210">
        <v>2019</v>
      </c>
      <c r="D1210" s="37" t="str">
        <f t="shared" si="18"/>
        <v>2019-</v>
      </c>
      <c r="E1210" t="e">
        <f>VLOOKUP(Лист3!$A1210,Табл1!$C$6:$C$176,1,FALSE)</f>
        <v>#N/A</v>
      </c>
    </row>
    <row r="1211" spans="1:5" x14ac:dyDescent="0.25">
      <c r="A1211" s="28" t="s">
        <v>1591</v>
      </c>
      <c r="B1211">
        <v>2019</v>
      </c>
      <c r="D1211" s="37" t="str">
        <f t="shared" si="18"/>
        <v>2019-</v>
      </c>
      <c r="E1211" t="e">
        <f>VLOOKUP(Лист3!$A1211,Табл1!$C$6:$C$176,1,FALSE)</f>
        <v>#N/A</v>
      </c>
    </row>
    <row r="1212" spans="1:5" x14ac:dyDescent="0.25">
      <c r="A1212" s="28" t="s">
        <v>1592</v>
      </c>
      <c r="B1212">
        <v>2019</v>
      </c>
      <c r="D1212" s="37" t="str">
        <f t="shared" si="18"/>
        <v>2019-</v>
      </c>
      <c r="E1212" t="e">
        <f>VLOOKUP(Лист3!$A1212,Табл1!$C$6:$C$176,1,FALSE)</f>
        <v>#N/A</v>
      </c>
    </row>
    <row r="1213" spans="1:5" x14ac:dyDescent="0.25">
      <c r="A1213" s="28" t="s">
        <v>1593</v>
      </c>
      <c r="B1213">
        <v>2019</v>
      </c>
      <c r="D1213" s="37" t="str">
        <f t="shared" si="18"/>
        <v>2019-</v>
      </c>
      <c r="E1213" t="e">
        <f>VLOOKUP(Лист3!$A1213,Табл1!$C$6:$C$176,1,FALSE)</f>
        <v>#N/A</v>
      </c>
    </row>
    <row r="1214" spans="1:5" x14ac:dyDescent="0.25">
      <c r="A1214" s="28" t="s">
        <v>1594</v>
      </c>
      <c r="B1214">
        <v>2019</v>
      </c>
      <c r="D1214" s="37" t="str">
        <f t="shared" si="18"/>
        <v>2019-</v>
      </c>
      <c r="E1214" t="e">
        <f>VLOOKUP(Лист3!$A1214,Табл1!$C$6:$C$176,1,FALSE)</f>
        <v>#N/A</v>
      </c>
    </row>
    <row r="1215" spans="1:5" x14ac:dyDescent="0.25">
      <c r="A1215" s="28" t="s">
        <v>1595</v>
      </c>
      <c r="B1215">
        <v>2019</v>
      </c>
      <c r="D1215" s="37" t="str">
        <f t="shared" si="18"/>
        <v>2019-</v>
      </c>
      <c r="E1215" t="e">
        <f>VLOOKUP(Лист3!$A1215,Табл1!$C$6:$C$176,1,FALSE)</f>
        <v>#N/A</v>
      </c>
    </row>
    <row r="1216" spans="1:5" x14ac:dyDescent="0.25">
      <c r="A1216" s="28" t="s">
        <v>1596</v>
      </c>
      <c r="B1216">
        <v>2018</v>
      </c>
      <c r="D1216" s="37" t="str">
        <f t="shared" si="18"/>
        <v>2018-</v>
      </c>
      <c r="E1216" t="e">
        <f>VLOOKUP(Лист3!$A1216,Табл1!$C$6:$C$176,1,FALSE)</f>
        <v>#N/A</v>
      </c>
    </row>
    <row r="1217" spans="1:5" x14ac:dyDescent="0.25">
      <c r="A1217" s="28" t="s">
        <v>1597</v>
      </c>
      <c r="B1217">
        <v>2021</v>
      </c>
      <c r="D1217" s="37" t="str">
        <f t="shared" si="18"/>
        <v>2021-</v>
      </c>
      <c r="E1217" t="e">
        <f>VLOOKUP(Лист3!$A1217,Табл1!$C$6:$C$176,1,FALSE)</f>
        <v>#N/A</v>
      </c>
    </row>
    <row r="1218" spans="1:5" x14ac:dyDescent="0.25">
      <c r="A1218" s="28" t="s">
        <v>1598</v>
      </c>
      <c r="B1218">
        <v>2019</v>
      </c>
      <c r="D1218" s="37" t="str">
        <f t="shared" si="18"/>
        <v>2019-</v>
      </c>
      <c r="E1218" t="e">
        <f>VLOOKUP(Лист3!$A1218,Табл1!$C$6:$C$176,1,FALSE)</f>
        <v>#N/A</v>
      </c>
    </row>
    <row r="1219" spans="1:5" x14ac:dyDescent="0.25">
      <c r="A1219" s="28" t="s">
        <v>1599</v>
      </c>
      <c r="B1219">
        <v>2020</v>
      </c>
      <c r="D1219" s="37" t="str">
        <f t="shared" ref="D1219:D1220" si="19">CONCATENATE(B1219,"-",C1219)</f>
        <v>2020-</v>
      </c>
      <c r="E1219" t="e">
        <f>VLOOKUP(Лист3!$A1219,Табл1!$C$6:$C$176,1,FALSE)</f>
        <v>#N/A</v>
      </c>
    </row>
    <row r="1220" spans="1:5" x14ac:dyDescent="0.25">
      <c r="A1220" s="28" t="s">
        <v>1600</v>
      </c>
      <c r="B1220">
        <v>2018</v>
      </c>
      <c r="C1220">
        <v>2018</v>
      </c>
      <c r="D1220" s="37" t="str">
        <f t="shared" si="19"/>
        <v>2018-2018</v>
      </c>
      <c r="E1220" t="e">
        <f>VLOOKUP(Лист3!$A1220,Табл1!$C$6:$C$176,1,FALSE)</f>
        <v>#N/A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opLeftCell="A76" workbookViewId="0">
      <selection activeCell="I379" sqref="I379"/>
    </sheetView>
  </sheetViews>
  <sheetFormatPr defaultRowHeight="15" x14ac:dyDescent="0.25"/>
  <sheetData>
    <row r="1" spans="1:3" x14ac:dyDescent="0.25">
      <c r="A1">
        <v>22222</v>
      </c>
    </row>
    <row r="2" spans="1:3" x14ac:dyDescent="0.25">
      <c r="A2">
        <v>0.622</v>
      </c>
      <c r="B2">
        <v>0.622</v>
      </c>
      <c r="C2">
        <f>A2-B2</f>
        <v>0</v>
      </c>
    </row>
    <row r="3" spans="1:3" x14ac:dyDescent="0.25">
      <c r="A3">
        <v>0.79700000000000004</v>
      </c>
      <c r="B3">
        <v>0.79700000000000004</v>
      </c>
      <c r="C3">
        <f t="shared" ref="C3:C66" si="0">A3-B3</f>
        <v>0</v>
      </c>
    </row>
    <row r="4" spans="1:3" x14ac:dyDescent="0.25">
      <c r="A4">
        <v>0.79700000000000004</v>
      </c>
      <c r="B4">
        <v>0.79700000000000004</v>
      </c>
      <c r="C4">
        <f t="shared" si="0"/>
        <v>0</v>
      </c>
    </row>
    <row r="5" spans="1:3" x14ac:dyDescent="0.25">
      <c r="A5">
        <v>0.79700000000000004</v>
      </c>
      <c r="B5">
        <v>0.79700000000000004</v>
      </c>
      <c r="C5">
        <f t="shared" si="0"/>
        <v>0</v>
      </c>
    </row>
    <row r="6" spans="1:3" x14ac:dyDescent="0.25">
      <c r="A6">
        <v>0.81299999999999994</v>
      </c>
      <c r="B6">
        <v>0.81299999999999994</v>
      </c>
      <c r="C6">
        <f t="shared" si="0"/>
        <v>0</v>
      </c>
    </row>
    <row r="7" spans="1:3" x14ac:dyDescent="0.25">
      <c r="A7">
        <v>0.83399999999999996</v>
      </c>
      <c r="B7">
        <v>0.83399999999999996</v>
      </c>
      <c r="C7">
        <f t="shared" si="0"/>
        <v>0</v>
      </c>
    </row>
    <row r="8" spans="1:3" x14ac:dyDescent="0.25">
      <c r="A8">
        <v>0.83399999999999996</v>
      </c>
      <c r="B8">
        <v>0.83399999999999996</v>
      </c>
      <c r="C8">
        <f t="shared" si="0"/>
        <v>0</v>
      </c>
    </row>
    <row r="9" spans="1:3" x14ac:dyDescent="0.25">
      <c r="A9">
        <v>0.83399999999999996</v>
      </c>
      <c r="B9">
        <v>0.83399999999999996</v>
      </c>
      <c r="C9">
        <f t="shared" si="0"/>
        <v>0</v>
      </c>
    </row>
    <row r="10" spans="1:3" x14ac:dyDescent="0.25">
      <c r="A10">
        <v>0.83399999999999996</v>
      </c>
      <c r="B10">
        <v>0.83399999999999996</v>
      </c>
      <c r="C10">
        <f t="shared" si="0"/>
        <v>0</v>
      </c>
    </row>
    <row r="11" spans="1:3" x14ac:dyDescent="0.25">
      <c r="A11">
        <v>0.85</v>
      </c>
      <c r="B11">
        <v>0.85</v>
      </c>
      <c r="C11">
        <f t="shared" si="0"/>
        <v>0</v>
      </c>
    </row>
    <row r="12" spans="1:3" x14ac:dyDescent="0.25">
      <c r="A12">
        <v>0.85</v>
      </c>
      <c r="B12">
        <v>0.85</v>
      </c>
      <c r="C12">
        <f t="shared" si="0"/>
        <v>0</v>
      </c>
    </row>
    <row r="13" spans="1:3" x14ac:dyDescent="0.25">
      <c r="A13">
        <v>0.85</v>
      </c>
      <c r="B13">
        <v>0.85</v>
      </c>
      <c r="C13">
        <f t="shared" si="0"/>
        <v>0</v>
      </c>
    </row>
    <row r="14" spans="1:3" x14ac:dyDescent="0.25">
      <c r="A14">
        <v>0.85</v>
      </c>
      <c r="B14">
        <v>0.85</v>
      </c>
      <c r="C14">
        <f t="shared" si="0"/>
        <v>0</v>
      </c>
    </row>
    <row r="15" spans="1:3" x14ac:dyDescent="0.25">
      <c r="A15">
        <v>0.85</v>
      </c>
      <c r="B15">
        <v>0.85</v>
      </c>
      <c r="C15">
        <f t="shared" si="0"/>
        <v>0</v>
      </c>
    </row>
    <row r="16" spans="1:3" x14ac:dyDescent="0.25">
      <c r="A16">
        <v>0.85</v>
      </c>
      <c r="B16">
        <v>0.85</v>
      </c>
      <c r="C16">
        <f t="shared" si="0"/>
        <v>0</v>
      </c>
    </row>
    <row r="17" spans="1:3" x14ac:dyDescent="0.25">
      <c r="A17">
        <v>0.85</v>
      </c>
      <c r="B17">
        <v>0.85</v>
      </c>
      <c r="C17">
        <f t="shared" si="0"/>
        <v>0</v>
      </c>
    </row>
    <row r="18" spans="1:3" x14ac:dyDescent="0.25">
      <c r="A18">
        <v>0.85</v>
      </c>
      <c r="B18">
        <v>0.85</v>
      </c>
      <c r="C18">
        <f t="shared" si="0"/>
        <v>0</v>
      </c>
    </row>
    <row r="19" spans="1:3" x14ac:dyDescent="0.25">
      <c r="A19">
        <v>0.85</v>
      </c>
      <c r="B19">
        <v>0.85</v>
      </c>
      <c r="C19">
        <f t="shared" si="0"/>
        <v>0</v>
      </c>
    </row>
    <row r="20" spans="1:3" x14ac:dyDescent="0.25">
      <c r="A20">
        <v>0.85</v>
      </c>
      <c r="B20">
        <v>0.85</v>
      </c>
      <c r="C20">
        <f t="shared" si="0"/>
        <v>0</v>
      </c>
    </row>
    <row r="21" spans="1:3" x14ac:dyDescent="0.25">
      <c r="A21">
        <v>0.85</v>
      </c>
      <c r="B21">
        <v>0.85</v>
      </c>
      <c r="C21">
        <f t="shared" si="0"/>
        <v>0</v>
      </c>
    </row>
    <row r="22" spans="1:3" x14ac:dyDescent="0.25">
      <c r="A22">
        <v>0.85</v>
      </c>
      <c r="B22">
        <v>0.85</v>
      </c>
      <c r="C22">
        <f t="shared" si="0"/>
        <v>0</v>
      </c>
    </row>
    <row r="23" spans="1:3" x14ac:dyDescent="0.25">
      <c r="A23">
        <v>0.94299999999999995</v>
      </c>
      <c r="B23">
        <v>0.94300000000000006</v>
      </c>
      <c r="C23">
        <f t="shared" si="0"/>
        <v>0</v>
      </c>
    </row>
    <row r="24" spans="1:3" x14ac:dyDescent="0.25">
      <c r="A24">
        <v>0.94299999999999995</v>
      </c>
      <c r="B24">
        <v>0.94300000000000006</v>
      </c>
      <c r="C24">
        <f t="shared" si="0"/>
        <v>0</v>
      </c>
    </row>
    <row r="25" spans="1:3" x14ac:dyDescent="0.25">
      <c r="A25">
        <v>0.94299999999999995</v>
      </c>
      <c r="B25">
        <v>0.94300000000000006</v>
      </c>
      <c r="C25">
        <f t="shared" si="0"/>
        <v>0</v>
      </c>
    </row>
    <row r="26" spans="1:3" x14ac:dyDescent="0.25">
      <c r="A26">
        <v>0.97199999999999998</v>
      </c>
      <c r="B26">
        <v>0.97199999999999998</v>
      </c>
      <c r="C26">
        <f t="shared" si="0"/>
        <v>0</v>
      </c>
    </row>
    <row r="27" spans="1:3" x14ac:dyDescent="0.25">
      <c r="A27">
        <v>0.97199999999999998</v>
      </c>
      <c r="B27">
        <v>0.97199999999999998</v>
      </c>
      <c r="C27">
        <f t="shared" si="0"/>
        <v>0</v>
      </c>
    </row>
    <row r="28" spans="1:3" x14ac:dyDescent="0.25">
      <c r="A28">
        <v>0.97199999999999998</v>
      </c>
      <c r="B28">
        <v>0.97199999999999998</v>
      </c>
      <c r="C28">
        <f t="shared" si="0"/>
        <v>0</v>
      </c>
    </row>
    <row r="29" spans="1:3" x14ac:dyDescent="0.25">
      <c r="A29">
        <v>0.97199999999999998</v>
      </c>
      <c r="B29">
        <v>0.97199999999999998</v>
      </c>
      <c r="C29">
        <f t="shared" si="0"/>
        <v>0</v>
      </c>
    </row>
    <row r="30" spans="1:3" x14ac:dyDescent="0.25">
      <c r="A30">
        <v>1.0369999999999999</v>
      </c>
      <c r="B30">
        <v>1.0369999999999999</v>
      </c>
      <c r="C30">
        <f t="shared" si="0"/>
        <v>0</v>
      </c>
    </row>
    <row r="31" spans="1:3" x14ac:dyDescent="0.25">
      <c r="A31">
        <v>1.2529999999999999</v>
      </c>
      <c r="B31">
        <v>1.2530000000000001</v>
      </c>
      <c r="C31">
        <f t="shared" si="0"/>
        <v>0</v>
      </c>
    </row>
    <row r="32" spans="1:3" x14ac:dyDescent="0.25">
      <c r="A32">
        <v>1.2529999999999999</v>
      </c>
      <c r="B32">
        <v>1.2530000000000001</v>
      </c>
      <c r="C32">
        <f t="shared" si="0"/>
        <v>0</v>
      </c>
    </row>
    <row r="33" spans="1:3" x14ac:dyDescent="0.25">
      <c r="A33">
        <v>1.2529999999999999</v>
      </c>
      <c r="B33">
        <v>1.2530000000000001</v>
      </c>
      <c r="C33">
        <f t="shared" si="0"/>
        <v>0</v>
      </c>
    </row>
    <row r="34" spans="1:3" x14ac:dyDescent="0.25">
      <c r="A34">
        <v>1.2529999999999999</v>
      </c>
      <c r="B34">
        <v>1.2530000000000001</v>
      </c>
      <c r="C34">
        <f t="shared" si="0"/>
        <v>0</v>
      </c>
    </row>
    <row r="35" spans="1:3" x14ac:dyDescent="0.25">
      <c r="A35">
        <v>1.2529999999999999</v>
      </c>
      <c r="B35">
        <v>1.2530000000000001</v>
      </c>
      <c r="C35">
        <f t="shared" si="0"/>
        <v>0</v>
      </c>
    </row>
    <row r="36" spans="1:3" x14ac:dyDescent="0.25">
      <c r="A36">
        <v>1.2529999999999999</v>
      </c>
      <c r="B36">
        <v>1.2530000000000001</v>
      </c>
      <c r="C36">
        <f t="shared" si="0"/>
        <v>0</v>
      </c>
    </row>
    <row r="37" spans="1:3" x14ac:dyDescent="0.25">
      <c r="A37">
        <v>1.379</v>
      </c>
      <c r="B37">
        <v>1.379</v>
      </c>
      <c r="C37">
        <f t="shared" si="0"/>
        <v>0</v>
      </c>
    </row>
    <row r="38" spans="1:3" x14ac:dyDescent="0.25">
      <c r="A38">
        <v>1.379</v>
      </c>
      <c r="B38">
        <v>1.379</v>
      </c>
      <c r="C38">
        <f t="shared" si="0"/>
        <v>0</v>
      </c>
    </row>
    <row r="39" spans="1:3" x14ac:dyDescent="0.25">
      <c r="A39">
        <v>4.2169999999999996</v>
      </c>
      <c r="B39">
        <v>4.2169999999999996</v>
      </c>
      <c r="C39">
        <f t="shared" si="0"/>
        <v>0</v>
      </c>
    </row>
    <row r="40" spans="1:3" x14ac:dyDescent="0.25">
      <c r="A40">
        <v>4.8600000000000003</v>
      </c>
      <c r="B40">
        <v>4.8599999999999994</v>
      </c>
      <c r="C40">
        <f t="shared" si="0"/>
        <v>0</v>
      </c>
    </row>
    <row r="41" spans="1:3" x14ac:dyDescent="0.25">
      <c r="A41">
        <v>5.0650000000000004</v>
      </c>
      <c r="B41">
        <v>5.0649999999999995</v>
      </c>
      <c r="C41">
        <f t="shared" si="0"/>
        <v>0</v>
      </c>
    </row>
    <row r="42" spans="1:3" x14ac:dyDescent="0.25">
      <c r="A42">
        <v>5.1120000000000001</v>
      </c>
      <c r="B42">
        <v>5.1120000000000001</v>
      </c>
      <c r="C42">
        <f t="shared" si="0"/>
        <v>0</v>
      </c>
    </row>
    <row r="43" spans="1:3" x14ac:dyDescent="0.25">
      <c r="A43">
        <v>5.1120000000000001</v>
      </c>
      <c r="B43">
        <v>5.1120000000000001</v>
      </c>
      <c r="C43">
        <f t="shared" si="0"/>
        <v>0</v>
      </c>
    </row>
    <row r="44" spans="1:3" x14ac:dyDescent="0.25">
      <c r="A44">
        <v>5.1120000000000001</v>
      </c>
      <c r="B44">
        <v>5.1120000000000001</v>
      </c>
      <c r="C44">
        <f t="shared" si="0"/>
        <v>0</v>
      </c>
    </row>
    <row r="45" spans="1:3" x14ac:dyDescent="0.25">
      <c r="A45">
        <v>5.7480000000000002</v>
      </c>
      <c r="B45">
        <v>5.7479999999999993</v>
      </c>
      <c r="C45">
        <f t="shared" si="0"/>
        <v>0</v>
      </c>
    </row>
    <row r="46" spans="1:3" x14ac:dyDescent="0.25">
      <c r="A46">
        <v>5.8079999999999998</v>
      </c>
      <c r="B46">
        <v>5.8079999999999998</v>
      </c>
      <c r="C46">
        <f t="shared" si="0"/>
        <v>0</v>
      </c>
    </row>
    <row r="47" spans="1:3" x14ac:dyDescent="0.25">
      <c r="A47">
        <v>5.9580000000000002</v>
      </c>
      <c r="B47">
        <v>5.9580000000000002</v>
      </c>
      <c r="C47">
        <f t="shared" si="0"/>
        <v>0</v>
      </c>
    </row>
    <row r="48" spans="1:3" x14ac:dyDescent="0.25">
      <c r="A48">
        <v>5.9580000000000002</v>
      </c>
      <c r="B48">
        <v>5.9580000000000002</v>
      </c>
      <c r="C48">
        <f t="shared" si="0"/>
        <v>0</v>
      </c>
    </row>
    <row r="49" spans="1:3" x14ac:dyDescent="0.25">
      <c r="A49">
        <v>5.9989999999999997</v>
      </c>
      <c r="B49">
        <v>5.9990000000000006</v>
      </c>
      <c r="C49">
        <f t="shared" si="0"/>
        <v>0</v>
      </c>
    </row>
    <row r="50" spans="1:3" x14ac:dyDescent="0.25">
      <c r="A50">
        <v>6.21</v>
      </c>
      <c r="B50">
        <v>6.21</v>
      </c>
      <c r="C50">
        <f t="shared" si="0"/>
        <v>0</v>
      </c>
    </row>
    <row r="51" spans="1:3" x14ac:dyDescent="0.25">
      <c r="A51">
        <v>6.2329999999999997</v>
      </c>
      <c r="B51">
        <v>6.2330000000000005</v>
      </c>
      <c r="C51">
        <f t="shared" si="0"/>
        <v>0</v>
      </c>
    </row>
    <row r="52" spans="1:3" x14ac:dyDescent="0.25">
      <c r="A52">
        <v>6.2329999999999997</v>
      </c>
      <c r="B52">
        <v>6.2330000000000005</v>
      </c>
      <c r="C52">
        <f t="shared" si="0"/>
        <v>0</v>
      </c>
    </row>
    <row r="53" spans="1:3" x14ac:dyDescent="0.25">
      <c r="A53">
        <v>6.3330000000000002</v>
      </c>
      <c r="B53">
        <v>6.3330000000000002</v>
      </c>
      <c r="C53">
        <f t="shared" si="0"/>
        <v>0</v>
      </c>
    </row>
    <row r="54" spans="1:3" x14ac:dyDescent="0.25">
      <c r="A54">
        <v>6.38</v>
      </c>
      <c r="B54">
        <v>6.3800000000000008</v>
      </c>
      <c r="C54">
        <f t="shared" si="0"/>
        <v>0</v>
      </c>
    </row>
    <row r="55" spans="1:3" x14ac:dyDescent="0.25">
      <c r="A55">
        <v>6.484</v>
      </c>
      <c r="B55">
        <v>6.484</v>
      </c>
      <c r="C55">
        <f t="shared" si="0"/>
        <v>0</v>
      </c>
    </row>
    <row r="56" spans="1:3" x14ac:dyDescent="0.25">
      <c r="A56">
        <v>6.484</v>
      </c>
      <c r="B56">
        <v>6.484</v>
      </c>
      <c r="C56">
        <f t="shared" si="0"/>
        <v>0</v>
      </c>
    </row>
    <row r="57" spans="1:3" x14ac:dyDescent="0.25">
      <c r="A57">
        <v>6.484</v>
      </c>
      <c r="B57">
        <v>6.484</v>
      </c>
      <c r="C57">
        <f t="shared" si="0"/>
        <v>0</v>
      </c>
    </row>
    <row r="58" spans="1:3" x14ac:dyDescent="0.25">
      <c r="A58">
        <v>6.484</v>
      </c>
      <c r="B58">
        <v>6.484</v>
      </c>
      <c r="C58">
        <f t="shared" si="0"/>
        <v>0</v>
      </c>
    </row>
    <row r="59" spans="1:3" x14ac:dyDescent="0.25">
      <c r="A59">
        <v>6.484</v>
      </c>
      <c r="B59">
        <v>6.484</v>
      </c>
      <c r="C59">
        <f t="shared" si="0"/>
        <v>0</v>
      </c>
    </row>
    <row r="60" spans="1:3" x14ac:dyDescent="0.25">
      <c r="A60">
        <v>6.484</v>
      </c>
      <c r="B60">
        <v>6.484</v>
      </c>
      <c r="C60">
        <f t="shared" si="0"/>
        <v>0</v>
      </c>
    </row>
    <row r="61" spans="1:3" x14ac:dyDescent="0.25">
      <c r="A61">
        <v>6.5309999999999997</v>
      </c>
      <c r="B61">
        <v>6.5310000000000006</v>
      </c>
      <c r="C61">
        <f t="shared" si="0"/>
        <v>0</v>
      </c>
    </row>
    <row r="62" spans="1:3" x14ac:dyDescent="0.25">
      <c r="A62">
        <v>6.585</v>
      </c>
      <c r="B62">
        <v>6.585</v>
      </c>
      <c r="C62">
        <f t="shared" si="0"/>
        <v>0</v>
      </c>
    </row>
    <row r="63" spans="1:3" x14ac:dyDescent="0.25">
      <c r="A63">
        <v>6.7089999999999996</v>
      </c>
      <c r="B63">
        <v>6.7089999999999996</v>
      </c>
      <c r="C63">
        <f t="shared" si="0"/>
        <v>0</v>
      </c>
    </row>
    <row r="64" spans="1:3" x14ac:dyDescent="0.25">
      <c r="A64">
        <v>6.7350000000000003</v>
      </c>
      <c r="B64">
        <v>6.7349999999999994</v>
      </c>
      <c r="C64">
        <f t="shared" si="0"/>
        <v>0</v>
      </c>
    </row>
    <row r="65" spans="1:3" x14ac:dyDescent="0.25">
      <c r="A65">
        <v>6.9889999999999999</v>
      </c>
      <c r="B65">
        <v>6.9890000000000008</v>
      </c>
      <c r="C65">
        <f t="shared" si="0"/>
        <v>0</v>
      </c>
    </row>
    <row r="66" spans="1:3" x14ac:dyDescent="0.25">
      <c r="A66">
        <v>7.4960000000000004</v>
      </c>
      <c r="B66">
        <v>7.4959999999999996</v>
      </c>
      <c r="C66">
        <f t="shared" si="0"/>
        <v>0</v>
      </c>
    </row>
    <row r="67" spans="1:3" x14ac:dyDescent="0.25">
      <c r="A67">
        <v>7.5069999999999997</v>
      </c>
      <c r="B67">
        <v>7.5069999999999997</v>
      </c>
      <c r="C67">
        <f t="shared" ref="C67:C130" si="1">A67-B67</f>
        <v>0</v>
      </c>
    </row>
    <row r="68" spans="1:3" x14ac:dyDescent="0.25">
      <c r="A68">
        <v>7.5069999999999997</v>
      </c>
      <c r="B68">
        <v>7.5069999999999997</v>
      </c>
      <c r="C68">
        <f t="shared" si="1"/>
        <v>0</v>
      </c>
    </row>
    <row r="69" spans="1:3" x14ac:dyDescent="0.25">
      <c r="A69">
        <v>7.95</v>
      </c>
      <c r="B69">
        <v>7.95</v>
      </c>
      <c r="C69">
        <f t="shared" si="1"/>
        <v>0</v>
      </c>
    </row>
    <row r="70" spans="1:3" x14ac:dyDescent="0.25">
      <c r="A70">
        <v>7.9649999999999999</v>
      </c>
      <c r="B70">
        <v>7.9649999999999999</v>
      </c>
      <c r="C70">
        <f t="shared" si="1"/>
        <v>0</v>
      </c>
    </row>
    <row r="71" spans="1:3" x14ac:dyDescent="0.25">
      <c r="A71">
        <v>8.6739999999999995</v>
      </c>
      <c r="B71">
        <v>8.6739999999999995</v>
      </c>
      <c r="C71">
        <f t="shared" si="1"/>
        <v>0</v>
      </c>
    </row>
    <row r="72" spans="1:3" x14ac:dyDescent="0.25">
      <c r="A72">
        <v>8.6739999999999995</v>
      </c>
      <c r="B72">
        <v>8.6739999999999995</v>
      </c>
      <c r="C72">
        <f t="shared" si="1"/>
        <v>0</v>
      </c>
    </row>
    <row r="73" spans="1:3" x14ac:dyDescent="0.25">
      <c r="A73">
        <v>9.3840000000000003</v>
      </c>
      <c r="B73">
        <v>9.3840000000000003</v>
      </c>
      <c r="C73">
        <f t="shared" si="1"/>
        <v>0</v>
      </c>
    </row>
    <row r="74" spans="1:3" x14ac:dyDescent="0.25">
      <c r="A74">
        <v>9.4339999999999993</v>
      </c>
      <c r="B74">
        <v>9.4340000000000011</v>
      </c>
      <c r="C74">
        <f t="shared" si="1"/>
        <v>0</v>
      </c>
    </row>
    <row r="75" spans="1:3" x14ac:dyDescent="0.25">
      <c r="A75">
        <v>9.7270000000000003</v>
      </c>
      <c r="B75">
        <v>9.7270000000000003</v>
      </c>
      <c r="C75">
        <f t="shared" si="1"/>
        <v>0</v>
      </c>
    </row>
    <row r="76" spans="1:3" x14ac:dyDescent="0.25">
      <c r="A76">
        <v>9.7270000000000003</v>
      </c>
      <c r="B76">
        <v>9.7270000000000003</v>
      </c>
      <c r="C76">
        <f t="shared" si="1"/>
        <v>0</v>
      </c>
    </row>
    <row r="77" spans="1:3" x14ac:dyDescent="0.25">
      <c r="A77">
        <v>9.8249999999999993</v>
      </c>
      <c r="B77">
        <v>9.8249999999999993</v>
      </c>
      <c r="C77">
        <f t="shared" si="1"/>
        <v>0</v>
      </c>
    </row>
    <row r="78" spans="1:3" x14ac:dyDescent="0.25">
      <c r="A78">
        <v>10.851000000000001</v>
      </c>
      <c r="B78">
        <v>10.850999999999999</v>
      </c>
      <c r="C78">
        <f t="shared" si="1"/>
        <v>0</v>
      </c>
    </row>
    <row r="79" spans="1:3" x14ac:dyDescent="0.25">
      <c r="A79">
        <v>14.092000000000001</v>
      </c>
      <c r="B79">
        <v>14.092000000000001</v>
      </c>
      <c r="C79">
        <f t="shared" si="1"/>
        <v>0</v>
      </c>
    </row>
    <row r="80" spans="1:3" x14ac:dyDescent="0.25">
      <c r="A80">
        <v>15.462999999999999</v>
      </c>
      <c r="B80">
        <v>15.462999999999999</v>
      </c>
      <c r="C80">
        <f t="shared" si="1"/>
        <v>0</v>
      </c>
    </row>
    <row r="81" spans="1:3" x14ac:dyDescent="0.25">
      <c r="A81">
        <v>16.646999999999998</v>
      </c>
      <c r="B81">
        <v>16.646999999999998</v>
      </c>
      <c r="C81">
        <f t="shared" si="1"/>
        <v>0</v>
      </c>
    </row>
    <row r="82" spans="1:3" x14ac:dyDescent="0.25">
      <c r="A82">
        <v>16.698</v>
      </c>
      <c r="B82">
        <v>16.698</v>
      </c>
      <c r="C82">
        <f t="shared" si="1"/>
        <v>0</v>
      </c>
    </row>
    <row r="83" spans="1:3" x14ac:dyDescent="0.25">
      <c r="A83">
        <v>17.132000000000001</v>
      </c>
      <c r="B83">
        <v>17.131999999999998</v>
      </c>
      <c r="C83">
        <f t="shared" si="1"/>
        <v>0</v>
      </c>
    </row>
    <row r="84" spans="1:3" x14ac:dyDescent="0.25">
      <c r="A84">
        <v>17.716000000000001</v>
      </c>
      <c r="B84">
        <v>17.716000000000001</v>
      </c>
      <c r="C84">
        <f t="shared" si="1"/>
        <v>0</v>
      </c>
    </row>
    <row r="85" spans="1:3" x14ac:dyDescent="0.25">
      <c r="A85">
        <v>23.481999999999999</v>
      </c>
      <c r="B85">
        <v>23.481999999999999</v>
      </c>
      <c r="C85">
        <f t="shared" si="1"/>
        <v>0</v>
      </c>
    </row>
    <row r="86" spans="1:3" x14ac:dyDescent="0.25">
      <c r="A86">
        <v>25.824999999999999</v>
      </c>
      <c r="B86">
        <v>25.824999999999999</v>
      </c>
      <c r="C86">
        <f t="shared" si="1"/>
        <v>0</v>
      </c>
    </row>
    <row r="87" spans="1:3" x14ac:dyDescent="0.25">
      <c r="A87">
        <v>26.193999999999999</v>
      </c>
      <c r="B87">
        <v>26.194000000000003</v>
      </c>
      <c r="C87">
        <f t="shared" si="1"/>
        <v>0</v>
      </c>
    </row>
    <row r="88" spans="1:3" x14ac:dyDescent="0.25">
      <c r="A88">
        <v>29.341999999999999</v>
      </c>
      <c r="B88">
        <v>29.341999999999999</v>
      </c>
      <c r="C88">
        <f t="shared" si="1"/>
        <v>0</v>
      </c>
    </row>
    <row r="89" spans="1:3" x14ac:dyDescent="0.25">
      <c r="A89">
        <v>29.521000000000001</v>
      </c>
      <c r="B89">
        <v>29.521000000000001</v>
      </c>
      <c r="C89">
        <f t="shared" si="1"/>
        <v>0</v>
      </c>
    </row>
    <row r="90" spans="1:3" x14ac:dyDescent="0.25">
      <c r="A90">
        <v>31.666</v>
      </c>
      <c r="B90">
        <v>31.666</v>
      </c>
      <c r="C90">
        <f t="shared" si="1"/>
        <v>0</v>
      </c>
    </row>
    <row r="91" spans="1:3" x14ac:dyDescent="0.25">
      <c r="A91">
        <v>32.076999999999998</v>
      </c>
      <c r="B91">
        <v>32.076999999999998</v>
      </c>
      <c r="C91">
        <f t="shared" si="1"/>
        <v>0</v>
      </c>
    </row>
    <row r="92" spans="1:3" x14ac:dyDescent="0.25">
      <c r="A92">
        <v>36.287999999999997</v>
      </c>
      <c r="B92">
        <v>36.287999999999997</v>
      </c>
      <c r="C92">
        <f t="shared" si="1"/>
        <v>0</v>
      </c>
    </row>
    <row r="93" spans="1:3" x14ac:dyDescent="0.25">
      <c r="A93">
        <v>41.4</v>
      </c>
      <c r="B93">
        <v>41.4</v>
      </c>
      <c r="C93">
        <f t="shared" si="1"/>
        <v>0</v>
      </c>
    </row>
    <row r="94" spans="1:3" x14ac:dyDescent="0.25">
      <c r="A94">
        <v>44</v>
      </c>
      <c r="B94">
        <v>44</v>
      </c>
      <c r="C94">
        <f t="shared" si="1"/>
        <v>0</v>
      </c>
    </row>
    <row r="95" spans="1:3" x14ac:dyDescent="0.25">
      <c r="A95">
        <v>47.371000000000002</v>
      </c>
      <c r="B95">
        <v>47.371000000000002</v>
      </c>
      <c r="C95">
        <f t="shared" si="1"/>
        <v>0</v>
      </c>
    </row>
    <row r="96" spans="1:3" x14ac:dyDescent="0.25">
      <c r="A96">
        <v>48.892000000000003</v>
      </c>
      <c r="B96">
        <v>48.891999999999996</v>
      </c>
      <c r="C96">
        <f t="shared" si="1"/>
        <v>0</v>
      </c>
    </row>
    <row r="97" spans="1:3" x14ac:dyDescent="0.25">
      <c r="A97">
        <v>48.926000000000002</v>
      </c>
      <c r="B97">
        <v>48.926000000000002</v>
      </c>
      <c r="C97">
        <f t="shared" si="1"/>
        <v>0</v>
      </c>
    </row>
    <row r="98" spans="1:3" x14ac:dyDescent="0.25">
      <c r="A98">
        <v>50.866</v>
      </c>
      <c r="B98">
        <v>50.866</v>
      </c>
      <c r="C98">
        <f t="shared" si="1"/>
        <v>0</v>
      </c>
    </row>
    <row r="99" spans="1:3" x14ac:dyDescent="0.25">
      <c r="A99">
        <v>66.326999999999998</v>
      </c>
      <c r="B99">
        <v>66.326999999999998</v>
      </c>
      <c r="C99">
        <f t="shared" si="1"/>
        <v>0</v>
      </c>
    </row>
    <row r="100" spans="1:3" x14ac:dyDescent="0.25">
      <c r="A100">
        <v>80.677999999999997</v>
      </c>
      <c r="B100">
        <v>80.677999999999997</v>
      </c>
      <c r="C100">
        <f t="shared" si="1"/>
        <v>0</v>
      </c>
    </row>
    <row r="101" spans="1:3" x14ac:dyDescent="0.25">
      <c r="A101">
        <v>92.367999999999995</v>
      </c>
      <c r="B101">
        <v>92.367999999999995</v>
      </c>
      <c r="C101">
        <f t="shared" si="1"/>
        <v>0</v>
      </c>
    </row>
    <row r="102" spans="1:3" x14ac:dyDescent="0.25">
      <c r="A102">
        <v>100.574</v>
      </c>
      <c r="B102">
        <v>100.574</v>
      </c>
      <c r="C102">
        <f t="shared" si="1"/>
        <v>0</v>
      </c>
    </row>
    <row r="103" spans="1:3" x14ac:dyDescent="0.25">
      <c r="A103">
        <v>108.899</v>
      </c>
      <c r="B103">
        <v>108.899</v>
      </c>
      <c r="C103">
        <f t="shared" si="1"/>
        <v>0</v>
      </c>
    </row>
    <row r="104" spans="1:3" x14ac:dyDescent="0.25">
      <c r="A104">
        <v>110.173</v>
      </c>
      <c r="B104">
        <v>110.173</v>
      </c>
      <c r="C104">
        <f t="shared" si="1"/>
        <v>0</v>
      </c>
    </row>
    <row r="105" spans="1:3" x14ac:dyDescent="0.25">
      <c r="A105">
        <v>126.36</v>
      </c>
      <c r="B105">
        <v>124.637</v>
      </c>
      <c r="C105">
        <f t="shared" si="1"/>
        <v>1.722999999999999</v>
      </c>
    </row>
    <row r="106" spans="1:3" x14ac:dyDescent="0.25">
      <c r="A106">
        <v>126.36</v>
      </c>
      <c r="B106">
        <v>126.36</v>
      </c>
      <c r="C106">
        <f t="shared" si="1"/>
        <v>0</v>
      </c>
    </row>
    <row r="107" spans="1:3" x14ac:dyDescent="0.25">
      <c r="A107">
        <v>136.88200000000001</v>
      </c>
      <c r="B107">
        <v>136.88200000000001</v>
      </c>
      <c r="C107">
        <f t="shared" si="1"/>
        <v>0</v>
      </c>
    </row>
    <row r="108" spans="1:3" x14ac:dyDescent="0.25">
      <c r="A108">
        <v>137.50399999999999</v>
      </c>
      <c r="B108">
        <v>137.50399999999999</v>
      </c>
      <c r="C108">
        <f t="shared" si="1"/>
        <v>0</v>
      </c>
    </row>
    <row r="109" spans="1:3" x14ac:dyDescent="0.25">
      <c r="A109">
        <v>139.55199999999999</v>
      </c>
      <c r="B109">
        <v>139.55199999999999</v>
      </c>
      <c r="C109">
        <f t="shared" si="1"/>
        <v>0</v>
      </c>
    </row>
    <row r="110" spans="1:3" x14ac:dyDescent="0.25">
      <c r="A110">
        <v>142.25800000000001</v>
      </c>
      <c r="B110">
        <v>142.25800000000001</v>
      </c>
      <c r="C110">
        <f t="shared" si="1"/>
        <v>0</v>
      </c>
    </row>
    <row r="111" spans="1:3" x14ac:dyDescent="0.25">
      <c r="A111">
        <v>143.5</v>
      </c>
      <c r="B111">
        <v>143.5</v>
      </c>
      <c r="C111">
        <f t="shared" si="1"/>
        <v>0</v>
      </c>
    </row>
    <row r="112" spans="1:3" x14ac:dyDescent="0.25">
      <c r="A112">
        <v>144.119</v>
      </c>
      <c r="B112">
        <v>144.119</v>
      </c>
      <c r="C112">
        <f t="shared" si="1"/>
        <v>0</v>
      </c>
    </row>
    <row r="113" spans="1:3" x14ac:dyDescent="0.25">
      <c r="A113">
        <v>153.16999999999999</v>
      </c>
      <c r="B113">
        <v>153.16999999999999</v>
      </c>
      <c r="C113">
        <f t="shared" si="1"/>
        <v>0</v>
      </c>
    </row>
    <row r="114" spans="1:3" x14ac:dyDescent="0.25">
      <c r="A114">
        <v>176.797</v>
      </c>
      <c r="B114">
        <v>176.797</v>
      </c>
      <c r="C114">
        <f t="shared" si="1"/>
        <v>0</v>
      </c>
    </row>
    <row r="115" spans="1:3" x14ac:dyDescent="0.25">
      <c r="A115">
        <v>177.49700000000001</v>
      </c>
      <c r="B115">
        <v>177.49699999999999</v>
      </c>
      <c r="C115">
        <f t="shared" si="1"/>
        <v>0</v>
      </c>
    </row>
    <row r="116" spans="1:3" x14ac:dyDescent="0.25">
      <c r="A116">
        <v>199.42500000000001</v>
      </c>
      <c r="B116">
        <v>199.42500000000001</v>
      </c>
      <c r="C116">
        <f t="shared" si="1"/>
        <v>0</v>
      </c>
    </row>
    <row r="117" spans="1:3" x14ac:dyDescent="0.25">
      <c r="A117">
        <v>199.95099999999999</v>
      </c>
      <c r="B117">
        <v>199.95099999999999</v>
      </c>
      <c r="C117">
        <f t="shared" si="1"/>
        <v>0</v>
      </c>
    </row>
    <row r="118" spans="1:3" x14ac:dyDescent="0.25">
      <c r="A118">
        <v>292.428</v>
      </c>
      <c r="B118">
        <v>292.428</v>
      </c>
      <c r="C118">
        <f t="shared" si="1"/>
        <v>0</v>
      </c>
    </row>
    <row r="119" spans="1:3" x14ac:dyDescent="0.25">
      <c r="A119">
        <v>337.548</v>
      </c>
      <c r="B119">
        <v>337.548</v>
      </c>
      <c r="C119">
        <f t="shared" si="1"/>
        <v>0</v>
      </c>
    </row>
    <row r="120" spans="1:3" x14ac:dyDescent="0.25">
      <c r="A120">
        <v>349.08600000000001</v>
      </c>
      <c r="B120">
        <v>349.08600000000001</v>
      </c>
      <c r="C120">
        <f t="shared" si="1"/>
        <v>0</v>
      </c>
    </row>
    <row r="121" spans="1:3" x14ac:dyDescent="0.25">
      <c r="A121">
        <v>358.23599999999999</v>
      </c>
      <c r="B121">
        <v>358.23599999999999</v>
      </c>
      <c r="C121">
        <f t="shared" si="1"/>
        <v>0</v>
      </c>
    </row>
    <row r="122" spans="1:3" x14ac:dyDescent="0.25">
      <c r="A122">
        <v>366.27600000000001</v>
      </c>
      <c r="B122">
        <v>366.27600000000001</v>
      </c>
      <c r="C122">
        <f t="shared" si="1"/>
        <v>0</v>
      </c>
    </row>
    <row r="123" spans="1:3" x14ac:dyDescent="0.25">
      <c r="A123">
        <v>366.70400000000001</v>
      </c>
      <c r="B123">
        <v>366.70400000000001</v>
      </c>
      <c r="C123">
        <f t="shared" si="1"/>
        <v>0</v>
      </c>
    </row>
    <row r="124" spans="1:3" x14ac:dyDescent="0.25">
      <c r="A124">
        <v>441.80399999999997</v>
      </c>
      <c r="B124">
        <v>441.80399999999997</v>
      </c>
      <c r="C124">
        <f t="shared" si="1"/>
        <v>0</v>
      </c>
    </row>
    <row r="125" spans="1:3" x14ac:dyDescent="0.25">
      <c r="A125">
        <v>519.01499999999999</v>
      </c>
      <c r="B125">
        <v>519.01499999999999</v>
      </c>
      <c r="C125">
        <f t="shared" si="1"/>
        <v>0</v>
      </c>
    </row>
    <row r="126" spans="1:3" x14ac:dyDescent="0.25">
      <c r="A126">
        <v>860.89</v>
      </c>
      <c r="B126">
        <v>860.89</v>
      </c>
      <c r="C126">
        <f t="shared" si="1"/>
        <v>0</v>
      </c>
    </row>
    <row r="127" spans="1:3" x14ac:dyDescent="0.25">
      <c r="A127">
        <v>893.452</v>
      </c>
      <c r="B127">
        <v>893.452</v>
      </c>
      <c r="C127">
        <f t="shared" si="1"/>
        <v>0</v>
      </c>
    </row>
    <row r="128" spans="1:3" x14ac:dyDescent="0.25">
      <c r="A128">
        <v>960.95100000000002</v>
      </c>
      <c r="B128">
        <v>960.95100000000002</v>
      </c>
      <c r="C128">
        <f t="shared" si="1"/>
        <v>0</v>
      </c>
    </row>
    <row r="129" spans="1:3" x14ac:dyDescent="0.25">
      <c r="A129">
        <v>974.86699999999996</v>
      </c>
      <c r="B129">
        <v>974.86699999999996</v>
      </c>
      <c r="C129">
        <f t="shared" si="1"/>
        <v>0</v>
      </c>
    </row>
    <row r="130" spans="1:3" x14ac:dyDescent="0.25">
      <c r="A130">
        <v>1013.375</v>
      </c>
      <c r="B130">
        <v>1013.375</v>
      </c>
      <c r="C130">
        <f t="shared" si="1"/>
        <v>0</v>
      </c>
    </row>
    <row r="131" spans="1:3" x14ac:dyDescent="0.25">
      <c r="A131">
        <v>1273.633</v>
      </c>
      <c r="B131">
        <v>1273.633</v>
      </c>
      <c r="C131">
        <f t="shared" ref="C131:C163" si="2">A131-B131</f>
        <v>0</v>
      </c>
    </row>
    <row r="132" spans="1:3" x14ac:dyDescent="0.25">
      <c r="A132">
        <v>1386.405</v>
      </c>
      <c r="B132">
        <v>1386.4050000000002</v>
      </c>
      <c r="C132">
        <f t="shared" si="2"/>
        <v>0</v>
      </c>
    </row>
    <row r="133" spans="1:3" x14ac:dyDescent="0.25">
      <c r="A133">
        <v>1453.989</v>
      </c>
      <c r="B133">
        <v>1453.989</v>
      </c>
      <c r="C133">
        <f t="shared" si="2"/>
        <v>0</v>
      </c>
    </row>
    <row r="134" spans="1:3" x14ac:dyDescent="0.25">
      <c r="A134">
        <v>1622.5809999999999</v>
      </c>
      <c r="B134">
        <v>1622.5809999999999</v>
      </c>
      <c r="C134">
        <f t="shared" si="2"/>
        <v>0</v>
      </c>
    </row>
    <row r="135" spans="1:3" x14ac:dyDescent="0.25">
      <c r="A135">
        <v>1749.1210000000001</v>
      </c>
      <c r="B135">
        <v>1749.1210000000001</v>
      </c>
      <c r="C135">
        <f t="shared" si="2"/>
        <v>0</v>
      </c>
    </row>
    <row r="136" spans="1:3" x14ac:dyDescent="0.25">
      <c r="A136">
        <v>1850.4739999999999</v>
      </c>
      <c r="B136">
        <v>1850.4740000000002</v>
      </c>
      <c r="C136">
        <f t="shared" si="2"/>
        <v>0</v>
      </c>
    </row>
    <row r="137" spans="1:3" x14ac:dyDescent="0.25">
      <c r="A137">
        <v>1856.0129999999999</v>
      </c>
      <c r="B137">
        <v>1856.0129999999999</v>
      </c>
      <c r="C137">
        <f t="shared" si="2"/>
        <v>0</v>
      </c>
    </row>
    <row r="138" spans="1:3" x14ac:dyDescent="0.25">
      <c r="A138">
        <v>2382.712</v>
      </c>
      <c r="B138">
        <v>2382.712</v>
      </c>
      <c r="C138">
        <f t="shared" si="2"/>
        <v>0</v>
      </c>
    </row>
    <row r="139" spans="1:3" x14ac:dyDescent="0.25">
      <c r="A139">
        <v>2597.212</v>
      </c>
      <c r="B139">
        <v>2597.212</v>
      </c>
      <c r="C139">
        <f t="shared" si="2"/>
        <v>0</v>
      </c>
    </row>
    <row r="140" spans="1:3" x14ac:dyDescent="0.25">
      <c r="A140">
        <v>2598.1030000000001</v>
      </c>
      <c r="B140">
        <v>2598.1030000000001</v>
      </c>
      <c r="C140">
        <f t="shared" si="2"/>
        <v>0</v>
      </c>
    </row>
    <row r="141" spans="1:3" x14ac:dyDescent="0.25">
      <c r="A141">
        <v>2604.5239999999999</v>
      </c>
      <c r="B141">
        <v>2604.5239999999999</v>
      </c>
      <c r="C141">
        <f t="shared" si="2"/>
        <v>0</v>
      </c>
    </row>
    <row r="142" spans="1:3" x14ac:dyDescent="0.25">
      <c r="A142">
        <v>2605.3690000000001</v>
      </c>
      <c r="B142">
        <v>2605.3690000000001</v>
      </c>
      <c r="C142">
        <f t="shared" si="2"/>
        <v>0</v>
      </c>
    </row>
    <row r="143" spans="1:3" x14ac:dyDescent="0.25">
      <c r="A143">
        <v>2609.8000000000002</v>
      </c>
      <c r="B143">
        <v>2609.8000000000002</v>
      </c>
      <c r="C143">
        <f t="shared" si="2"/>
        <v>0</v>
      </c>
    </row>
    <row r="144" spans="1:3" x14ac:dyDescent="0.25">
      <c r="A144">
        <v>2646.8249999999998</v>
      </c>
      <c r="B144">
        <v>2646.8250000000003</v>
      </c>
      <c r="C144">
        <f t="shared" si="2"/>
        <v>0</v>
      </c>
    </row>
    <row r="145" spans="1:3" x14ac:dyDescent="0.25">
      <c r="A145">
        <v>2648.672</v>
      </c>
      <c r="B145">
        <v>2648.672</v>
      </c>
      <c r="C145">
        <f t="shared" si="2"/>
        <v>0</v>
      </c>
    </row>
    <row r="146" spans="1:3" x14ac:dyDescent="0.25">
      <c r="A146">
        <v>2656.665</v>
      </c>
      <c r="B146">
        <v>2656.665</v>
      </c>
      <c r="C146">
        <f t="shared" si="2"/>
        <v>0</v>
      </c>
    </row>
    <row r="147" spans="1:3" x14ac:dyDescent="0.25">
      <c r="A147">
        <v>2779.4430000000002</v>
      </c>
      <c r="B147">
        <v>2779.4430000000002</v>
      </c>
      <c r="C147">
        <f t="shared" si="2"/>
        <v>0</v>
      </c>
    </row>
    <row r="148" spans="1:3" x14ac:dyDescent="0.25">
      <c r="A148">
        <v>2810.2870000000003</v>
      </c>
      <c r="B148">
        <v>2810.2870000000003</v>
      </c>
      <c r="C148">
        <f t="shared" si="2"/>
        <v>0</v>
      </c>
    </row>
    <row r="149" spans="1:3" x14ac:dyDescent="0.25">
      <c r="A149">
        <v>2913.89</v>
      </c>
      <c r="B149">
        <v>2913.89</v>
      </c>
      <c r="C149">
        <f t="shared" si="2"/>
        <v>0</v>
      </c>
    </row>
    <row r="150" spans="1:3" x14ac:dyDescent="0.25">
      <c r="A150">
        <v>2929.5030000000002</v>
      </c>
      <c r="B150">
        <v>2929.5030000000002</v>
      </c>
      <c r="C150">
        <f t="shared" si="2"/>
        <v>0</v>
      </c>
    </row>
    <row r="151" spans="1:3" x14ac:dyDescent="0.25">
      <c r="A151">
        <v>3018.71</v>
      </c>
      <c r="B151">
        <v>3018.71</v>
      </c>
      <c r="C151">
        <f t="shared" si="2"/>
        <v>0</v>
      </c>
    </row>
    <row r="152" spans="1:3" x14ac:dyDescent="0.25">
      <c r="A152">
        <v>3156.6600000000003</v>
      </c>
      <c r="B152">
        <v>3156.6600000000003</v>
      </c>
      <c r="C152">
        <f t="shared" si="2"/>
        <v>0</v>
      </c>
    </row>
    <row r="153" spans="1:3" x14ac:dyDescent="0.25">
      <c r="A153">
        <v>3641.76</v>
      </c>
      <c r="B153">
        <v>3641.76</v>
      </c>
      <c r="C153">
        <f t="shared" si="2"/>
        <v>0</v>
      </c>
    </row>
    <row r="154" spans="1:3" x14ac:dyDescent="0.25">
      <c r="A154">
        <v>5009.26</v>
      </c>
      <c r="B154">
        <v>5009.26</v>
      </c>
      <c r="C154">
        <f t="shared" si="2"/>
        <v>0</v>
      </c>
    </row>
    <row r="155" spans="1:3" x14ac:dyDescent="0.25">
      <c r="A155">
        <v>5533</v>
      </c>
      <c r="B155">
        <v>5533</v>
      </c>
      <c r="C155">
        <f t="shared" si="2"/>
        <v>0</v>
      </c>
    </row>
    <row r="156" spans="1:3" x14ac:dyDescent="0.25">
      <c r="A156">
        <v>6257.8209999999999</v>
      </c>
      <c r="B156">
        <v>6257.8209999999999</v>
      </c>
      <c r="C156">
        <f t="shared" si="2"/>
        <v>0</v>
      </c>
    </row>
    <row r="157" spans="1:3" x14ac:dyDescent="0.25">
      <c r="A157">
        <v>9078.1630000000005</v>
      </c>
      <c r="B157">
        <v>9078.1630000000005</v>
      </c>
      <c r="C157">
        <f t="shared" si="2"/>
        <v>0</v>
      </c>
    </row>
    <row r="158" spans="1:3" x14ac:dyDescent="0.25">
      <c r="A158">
        <v>32086.75</v>
      </c>
      <c r="B158">
        <v>32086.75</v>
      </c>
      <c r="C158">
        <f t="shared" si="2"/>
        <v>0</v>
      </c>
    </row>
    <row r="159" spans="1:3" x14ac:dyDescent="0.25">
      <c r="A159">
        <v>34619.488000000005</v>
      </c>
      <c r="B159">
        <v>34619.488000000005</v>
      </c>
      <c r="C159">
        <f t="shared" si="2"/>
        <v>0</v>
      </c>
    </row>
    <row r="160" spans="1:3" x14ac:dyDescent="0.25">
      <c r="A160">
        <v>42464.593999999997</v>
      </c>
      <c r="B160">
        <v>42464.593999999997</v>
      </c>
      <c r="C160">
        <f t="shared" si="2"/>
        <v>0</v>
      </c>
    </row>
    <row r="161" spans="1:3" x14ac:dyDescent="0.25">
      <c r="A161">
        <v>116180.03600000001</v>
      </c>
      <c r="B161">
        <v>116180.03600000001</v>
      </c>
      <c r="C161">
        <f t="shared" si="2"/>
        <v>0</v>
      </c>
    </row>
    <row r="162" spans="1:3" x14ac:dyDescent="0.25">
      <c r="A162">
        <v>156149.715</v>
      </c>
      <c r="B162">
        <v>156149.715</v>
      </c>
      <c r="C162">
        <f t="shared" si="2"/>
        <v>0</v>
      </c>
    </row>
    <row r="163" spans="1:3" x14ac:dyDescent="0.25">
      <c r="A163">
        <v>173960.16889</v>
      </c>
      <c r="B163">
        <v>173960.16889</v>
      </c>
      <c r="C163">
        <f t="shared" si="2"/>
        <v>0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>
      <selection activeCell="I379" sqref="I379"/>
    </sheetView>
  </sheetViews>
  <sheetFormatPr defaultRowHeight="15" x14ac:dyDescent="0.25"/>
  <sheetData>
    <row r="1" spans="1:1" x14ac:dyDescent="0.25">
      <c r="A1">
        <v>1111</v>
      </c>
    </row>
    <row r="2" spans="1:1" x14ac:dyDescent="0.25">
      <c r="A2">
        <v>0.622</v>
      </c>
    </row>
    <row r="3" spans="1:1" x14ac:dyDescent="0.25">
      <c r="A3">
        <v>0.79700000000000004</v>
      </c>
    </row>
    <row r="4" spans="1:1" x14ac:dyDescent="0.25">
      <c r="A4">
        <v>0.79700000000000004</v>
      </c>
    </row>
    <row r="5" spans="1:1" x14ac:dyDescent="0.25">
      <c r="A5">
        <v>0.79700000000000004</v>
      </c>
    </row>
    <row r="6" spans="1:1" x14ac:dyDescent="0.25">
      <c r="A6">
        <v>0.81299999999999994</v>
      </c>
    </row>
    <row r="7" spans="1:1" x14ac:dyDescent="0.25">
      <c r="A7">
        <v>0.83399999999999996</v>
      </c>
    </row>
    <row r="8" spans="1:1" x14ac:dyDescent="0.25">
      <c r="A8">
        <v>0.83399999999999996</v>
      </c>
    </row>
    <row r="9" spans="1:1" x14ac:dyDescent="0.25">
      <c r="A9">
        <v>0.83399999999999996</v>
      </c>
    </row>
    <row r="10" spans="1:1" x14ac:dyDescent="0.25">
      <c r="A10">
        <v>0.83399999999999996</v>
      </c>
    </row>
    <row r="11" spans="1:1" x14ac:dyDescent="0.25">
      <c r="A11">
        <v>0.85</v>
      </c>
    </row>
    <row r="12" spans="1:1" x14ac:dyDescent="0.25">
      <c r="A12">
        <v>0.85</v>
      </c>
    </row>
    <row r="13" spans="1:1" x14ac:dyDescent="0.25">
      <c r="A13">
        <v>0.85</v>
      </c>
    </row>
    <row r="14" spans="1:1" x14ac:dyDescent="0.25">
      <c r="A14">
        <v>0.85</v>
      </c>
    </row>
    <row r="15" spans="1:1" x14ac:dyDescent="0.25">
      <c r="A15">
        <v>0.85</v>
      </c>
    </row>
    <row r="16" spans="1:1" x14ac:dyDescent="0.25">
      <c r="A16">
        <v>0.85</v>
      </c>
    </row>
    <row r="17" spans="1:1" x14ac:dyDescent="0.25">
      <c r="A17">
        <v>0.85</v>
      </c>
    </row>
    <row r="18" spans="1:1" x14ac:dyDescent="0.25">
      <c r="A18">
        <v>0.85</v>
      </c>
    </row>
    <row r="19" spans="1:1" x14ac:dyDescent="0.25">
      <c r="A19">
        <v>0.85</v>
      </c>
    </row>
    <row r="20" spans="1:1" x14ac:dyDescent="0.25">
      <c r="A20">
        <v>0.85</v>
      </c>
    </row>
    <row r="21" spans="1:1" x14ac:dyDescent="0.25">
      <c r="A21">
        <v>0.85</v>
      </c>
    </row>
    <row r="22" spans="1:1" x14ac:dyDescent="0.25">
      <c r="A22">
        <v>0.85</v>
      </c>
    </row>
    <row r="23" spans="1:1" x14ac:dyDescent="0.25">
      <c r="A23">
        <v>0.94300000000000006</v>
      </c>
    </row>
    <row r="24" spans="1:1" x14ac:dyDescent="0.25">
      <c r="A24">
        <v>0.94300000000000006</v>
      </c>
    </row>
    <row r="25" spans="1:1" x14ac:dyDescent="0.25">
      <c r="A25">
        <v>0.94300000000000006</v>
      </c>
    </row>
    <row r="26" spans="1:1" x14ac:dyDescent="0.25">
      <c r="A26">
        <v>0.97199999999999998</v>
      </c>
    </row>
    <row r="27" spans="1:1" x14ac:dyDescent="0.25">
      <c r="A27">
        <v>0.97199999999999998</v>
      </c>
    </row>
    <row r="28" spans="1:1" x14ac:dyDescent="0.25">
      <c r="A28">
        <v>0.97199999999999998</v>
      </c>
    </row>
    <row r="29" spans="1:1" x14ac:dyDescent="0.25">
      <c r="A29">
        <v>0.97199999999999998</v>
      </c>
    </row>
    <row r="30" spans="1:1" x14ac:dyDescent="0.25">
      <c r="A30">
        <v>1.0369999999999999</v>
      </c>
    </row>
    <row r="31" spans="1:1" x14ac:dyDescent="0.25">
      <c r="A31">
        <v>1.2530000000000001</v>
      </c>
    </row>
    <row r="32" spans="1:1" x14ac:dyDescent="0.25">
      <c r="A32">
        <v>1.2530000000000001</v>
      </c>
    </row>
    <row r="33" spans="1:1" x14ac:dyDescent="0.25">
      <c r="A33">
        <v>1.2530000000000001</v>
      </c>
    </row>
    <row r="34" spans="1:1" x14ac:dyDescent="0.25">
      <c r="A34">
        <v>1.2530000000000001</v>
      </c>
    </row>
    <row r="35" spans="1:1" x14ac:dyDescent="0.25">
      <c r="A35">
        <v>1.2530000000000001</v>
      </c>
    </row>
    <row r="36" spans="1:1" x14ac:dyDescent="0.25">
      <c r="A36">
        <v>1.2530000000000001</v>
      </c>
    </row>
    <row r="37" spans="1:1" x14ac:dyDescent="0.25">
      <c r="A37">
        <v>1.379</v>
      </c>
    </row>
    <row r="38" spans="1:1" x14ac:dyDescent="0.25">
      <c r="A38">
        <v>1.379</v>
      </c>
    </row>
    <row r="39" spans="1:1" x14ac:dyDescent="0.25">
      <c r="A39">
        <v>4.2169999999999996</v>
      </c>
    </row>
    <row r="40" spans="1:1" x14ac:dyDescent="0.25">
      <c r="A40">
        <v>4.8599999999999994</v>
      </c>
    </row>
    <row r="41" spans="1:1" x14ac:dyDescent="0.25">
      <c r="A41">
        <v>5.0649999999999995</v>
      </c>
    </row>
    <row r="42" spans="1:1" x14ac:dyDescent="0.25">
      <c r="A42">
        <v>5.1120000000000001</v>
      </c>
    </row>
    <row r="43" spans="1:1" x14ac:dyDescent="0.25">
      <c r="A43">
        <v>5.1120000000000001</v>
      </c>
    </row>
    <row r="44" spans="1:1" x14ac:dyDescent="0.25">
      <c r="A44">
        <v>5.1120000000000001</v>
      </c>
    </row>
    <row r="45" spans="1:1" x14ac:dyDescent="0.25">
      <c r="A45">
        <v>5.7479999999999993</v>
      </c>
    </row>
    <row r="46" spans="1:1" x14ac:dyDescent="0.25">
      <c r="A46">
        <v>5.8079999999999998</v>
      </c>
    </row>
    <row r="47" spans="1:1" x14ac:dyDescent="0.25">
      <c r="A47">
        <v>5.9580000000000002</v>
      </c>
    </row>
    <row r="48" spans="1:1" x14ac:dyDescent="0.25">
      <c r="A48">
        <v>5.9580000000000002</v>
      </c>
    </row>
    <row r="49" spans="1:1" x14ac:dyDescent="0.25">
      <c r="A49">
        <v>5.9990000000000006</v>
      </c>
    </row>
    <row r="50" spans="1:1" x14ac:dyDescent="0.25">
      <c r="A50">
        <v>6.21</v>
      </c>
    </row>
    <row r="51" spans="1:1" x14ac:dyDescent="0.25">
      <c r="A51">
        <v>6.2330000000000005</v>
      </c>
    </row>
    <row r="52" spans="1:1" x14ac:dyDescent="0.25">
      <c r="A52">
        <v>6.2330000000000005</v>
      </c>
    </row>
    <row r="53" spans="1:1" x14ac:dyDescent="0.25">
      <c r="A53">
        <v>6.3330000000000002</v>
      </c>
    </row>
    <row r="54" spans="1:1" x14ac:dyDescent="0.25">
      <c r="A54">
        <v>6.3800000000000008</v>
      </c>
    </row>
    <row r="55" spans="1:1" x14ac:dyDescent="0.25">
      <c r="A55">
        <v>6.484</v>
      </c>
    </row>
    <row r="56" spans="1:1" x14ac:dyDescent="0.25">
      <c r="A56">
        <v>6.484</v>
      </c>
    </row>
    <row r="57" spans="1:1" x14ac:dyDescent="0.25">
      <c r="A57">
        <v>6.484</v>
      </c>
    </row>
    <row r="58" spans="1:1" x14ac:dyDescent="0.25">
      <c r="A58">
        <v>6.484</v>
      </c>
    </row>
    <row r="59" spans="1:1" x14ac:dyDescent="0.25">
      <c r="A59">
        <v>6.484</v>
      </c>
    </row>
    <row r="60" spans="1:1" x14ac:dyDescent="0.25">
      <c r="A60">
        <v>6.484</v>
      </c>
    </row>
    <row r="61" spans="1:1" x14ac:dyDescent="0.25">
      <c r="A61">
        <v>6.5310000000000006</v>
      </c>
    </row>
    <row r="62" spans="1:1" x14ac:dyDescent="0.25">
      <c r="A62">
        <v>6.585</v>
      </c>
    </row>
    <row r="63" spans="1:1" x14ac:dyDescent="0.25">
      <c r="A63">
        <v>6.7089999999999996</v>
      </c>
    </row>
    <row r="64" spans="1:1" x14ac:dyDescent="0.25">
      <c r="A64">
        <v>6.7349999999999994</v>
      </c>
    </row>
    <row r="65" spans="1:1" x14ac:dyDescent="0.25">
      <c r="A65">
        <v>6.9890000000000008</v>
      </c>
    </row>
    <row r="66" spans="1:1" x14ac:dyDescent="0.25">
      <c r="A66">
        <v>7.4959999999999996</v>
      </c>
    </row>
    <row r="67" spans="1:1" x14ac:dyDescent="0.25">
      <c r="A67">
        <v>7.5069999999999997</v>
      </c>
    </row>
    <row r="68" spans="1:1" x14ac:dyDescent="0.25">
      <c r="A68">
        <v>7.5069999999999997</v>
      </c>
    </row>
    <row r="69" spans="1:1" x14ac:dyDescent="0.25">
      <c r="A69">
        <v>7.95</v>
      </c>
    </row>
    <row r="70" spans="1:1" x14ac:dyDescent="0.25">
      <c r="A70">
        <v>7.9649999999999999</v>
      </c>
    </row>
    <row r="71" spans="1:1" x14ac:dyDescent="0.25">
      <c r="A71">
        <v>8.6739999999999995</v>
      </c>
    </row>
    <row r="72" spans="1:1" x14ac:dyDescent="0.25">
      <c r="A72">
        <v>8.6739999999999995</v>
      </c>
    </row>
    <row r="73" spans="1:1" x14ac:dyDescent="0.25">
      <c r="A73">
        <v>9.3840000000000003</v>
      </c>
    </row>
    <row r="74" spans="1:1" x14ac:dyDescent="0.25">
      <c r="A74">
        <v>9.4340000000000011</v>
      </c>
    </row>
    <row r="75" spans="1:1" x14ac:dyDescent="0.25">
      <c r="A75">
        <v>9.7270000000000003</v>
      </c>
    </row>
    <row r="76" spans="1:1" x14ac:dyDescent="0.25">
      <c r="A76">
        <v>9.7270000000000003</v>
      </c>
    </row>
    <row r="77" spans="1:1" x14ac:dyDescent="0.25">
      <c r="A77">
        <v>9.8249999999999993</v>
      </c>
    </row>
    <row r="78" spans="1:1" x14ac:dyDescent="0.25">
      <c r="A78">
        <v>10.850999999999999</v>
      </c>
    </row>
    <row r="79" spans="1:1" x14ac:dyDescent="0.25">
      <c r="A79">
        <v>14.092000000000001</v>
      </c>
    </row>
    <row r="80" spans="1:1" x14ac:dyDescent="0.25">
      <c r="A80">
        <v>15.462999999999999</v>
      </c>
    </row>
    <row r="81" spans="1:1" x14ac:dyDescent="0.25">
      <c r="A81">
        <v>16.646999999999998</v>
      </c>
    </row>
    <row r="82" spans="1:1" x14ac:dyDescent="0.25">
      <c r="A82">
        <v>16.698</v>
      </c>
    </row>
    <row r="83" spans="1:1" x14ac:dyDescent="0.25">
      <c r="A83">
        <v>17.131999999999998</v>
      </c>
    </row>
    <row r="84" spans="1:1" x14ac:dyDescent="0.25">
      <c r="A84">
        <v>17.716000000000001</v>
      </c>
    </row>
    <row r="85" spans="1:1" x14ac:dyDescent="0.25">
      <c r="A85">
        <v>23.481999999999999</v>
      </c>
    </row>
    <row r="86" spans="1:1" x14ac:dyDescent="0.25">
      <c r="A86">
        <v>25.824999999999999</v>
      </c>
    </row>
    <row r="87" spans="1:1" x14ac:dyDescent="0.25">
      <c r="A87">
        <v>26.194000000000003</v>
      </c>
    </row>
    <row r="88" spans="1:1" x14ac:dyDescent="0.25">
      <c r="A88">
        <v>29.341999999999999</v>
      </c>
    </row>
    <row r="89" spans="1:1" x14ac:dyDescent="0.25">
      <c r="A89">
        <v>29.521000000000001</v>
      </c>
    </row>
    <row r="90" spans="1:1" x14ac:dyDescent="0.25">
      <c r="A90">
        <v>31.666</v>
      </c>
    </row>
    <row r="91" spans="1:1" x14ac:dyDescent="0.25">
      <c r="A91">
        <v>32.076999999999998</v>
      </c>
    </row>
    <row r="92" spans="1:1" x14ac:dyDescent="0.25">
      <c r="A92">
        <v>36.287999999999997</v>
      </c>
    </row>
    <row r="93" spans="1:1" x14ac:dyDescent="0.25">
      <c r="A93">
        <v>41.4</v>
      </c>
    </row>
    <row r="94" spans="1:1" x14ac:dyDescent="0.25">
      <c r="A94">
        <v>44</v>
      </c>
    </row>
    <row r="95" spans="1:1" x14ac:dyDescent="0.25">
      <c r="A95">
        <v>47.371000000000002</v>
      </c>
    </row>
    <row r="96" spans="1:1" x14ac:dyDescent="0.25">
      <c r="A96">
        <v>48.891999999999996</v>
      </c>
    </row>
    <row r="97" spans="1:1" x14ac:dyDescent="0.25">
      <c r="A97">
        <v>48.926000000000002</v>
      </c>
    </row>
    <row r="98" spans="1:1" x14ac:dyDescent="0.25">
      <c r="A98">
        <v>50.866</v>
      </c>
    </row>
    <row r="99" spans="1:1" x14ac:dyDescent="0.25">
      <c r="A99">
        <v>66.326999999999998</v>
      </c>
    </row>
    <row r="100" spans="1:1" x14ac:dyDescent="0.25">
      <c r="A100">
        <v>80.677999999999997</v>
      </c>
    </row>
    <row r="101" spans="1:1" x14ac:dyDescent="0.25">
      <c r="A101">
        <v>92.367999999999995</v>
      </c>
    </row>
    <row r="102" spans="1:1" x14ac:dyDescent="0.25">
      <c r="A102">
        <v>100.574</v>
      </c>
    </row>
    <row r="103" spans="1:1" x14ac:dyDescent="0.25">
      <c r="A103">
        <v>108.899</v>
      </c>
    </row>
    <row r="104" spans="1:1" x14ac:dyDescent="0.25">
      <c r="A104">
        <v>110.173</v>
      </c>
    </row>
    <row r="105" spans="1:1" x14ac:dyDescent="0.25">
      <c r="A105">
        <v>124.637</v>
      </c>
    </row>
    <row r="106" spans="1:1" x14ac:dyDescent="0.25">
      <c r="A106">
        <v>126.36</v>
      </c>
    </row>
    <row r="107" spans="1:1" x14ac:dyDescent="0.25">
      <c r="A107">
        <v>136.88200000000001</v>
      </c>
    </row>
    <row r="108" spans="1:1" x14ac:dyDescent="0.25">
      <c r="A108">
        <v>137.50399999999999</v>
      </c>
    </row>
    <row r="109" spans="1:1" x14ac:dyDescent="0.25">
      <c r="A109">
        <v>139.55199999999999</v>
      </c>
    </row>
    <row r="110" spans="1:1" x14ac:dyDescent="0.25">
      <c r="A110">
        <v>142.25800000000001</v>
      </c>
    </row>
    <row r="111" spans="1:1" x14ac:dyDescent="0.25">
      <c r="A111">
        <v>143.5</v>
      </c>
    </row>
    <row r="112" spans="1:1" x14ac:dyDescent="0.25">
      <c r="A112">
        <v>144.119</v>
      </c>
    </row>
    <row r="113" spans="1:1" x14ac:dyDescent="0.25">
      <c r="A113">
        <v>153.16999999999999</v>
      </c>
    </row>
    <row r="114" spans="1:1" x14ac:dyDescent="0.25">
      <c r="A114">
        <v>176.797</v>
      </c>
    </row>
    <row r="115" spans="1:1" x14ac:dyDescent="0.25">
      <c r="A115">
        <v>177.49699999999999</v>
      </c>
    </row>
    <row r="116" spans="1:1" x14ac:dyDescent="0.25">
      <c r="A116">
        <v>199.42500000000001</v>
      </c>
    </row>
    <row r="117" spans="1:1" x14ac:dyDescent="0.25">
      <c r="A117">
        <v>199.95099999999999</v>
      </c>
    </row>
    <row r="118" spans="1:1" x14ac:dyDescent="0.25">
      <c r="A118">
        <v>292.428</v>
      </c>
    </row>
    <row r="119" spans="1:1" x14ac:dyDescent="0.25">
      <c r="A119">
        <v>337.548</v>
      </c>
    </row>
    <row r="120" spans="1:1" x14ac:dyDescent="0.25">
      <c r="A120">
        <v>349.08600000000001</v>
      </c>
    </row>
    <row r="121" spans="1:1" x14ac:dyDescent="0.25">
      <c r="A121">
        <v>358.23599999999999</v>
      </c>
    </row>
    <row r="122" spans="1:1" x14ac:dyDescent="0.25">
      <c r="A122">
        <v>366.27600000000001</v>
      </c>
    </row>
    <row r="123" spans="1:1" x14ac:dyDescent="0.25">
      <c r="A123">
        <v>366.70400000000001</v>
      </c>
    </row>
    <row r="124" spans="1:1" x14ac:dyDescent="0.25">
      <c r="A124">
        <v>441.80399999999997</v>
      </c>
    </row>
    <row r="125" spans="1:1" x14ac:dyDescent="0.25">
      <c r="A125">
        <v>519.01499999999999</v>
      </c>
    </row>
    <row r="126" spans="1:1" x14ac:dyDescent="0.25">
      <c r="A126">
        <v>860.89</v>
      </c>
    </row>
    <row r="127" spans="1:1" x14ac:dyDescent="0.25">
      <c r="A127">
        <v>893.452</v>
      </c>
    </row>
    <row r="128" spans="1:1" x14ac:dyDescent="0.25">
      <c r="A128">
        <v>960.95100000000002</v>
      </c>
    </row>
    <row r="129" spans="1:1" x14ac:dyDescent="0.25">
      <c r="A129">
        <v>974.86699999999996</v>
      </c>
    </row>
    <row r="130" spans="1:1" x14ac:dyDescent="0.25">
      <c r="A130">
        <v>1013.375</v>
      </c>
    </row>
    <row r="131" spans="1:1" x14ac:dyDescent="0.25">
      <c r="A131">
        <v>1273.633</v>
      </c>
    </row>
    <row r="132" spans="1:1" x14ac:dyDescent="0.25">
      <c r="A132">
        <v>1386.4050000000002</v>
      </c>
    </row>
    <row r="133" spans="1:1" x14ac:dyDescent="0.25">
      <c r="A133">
        <v>1453.989</v>
      </c>
    </row>
    <row r="134" spans="1:1" x14ac:dyDescent="0.25">
      <c r="A134">
        <v>1622.5809999999999</v>
      </c>
    </row>
    <row r="135" spans="1:1" x14ac:dyDescent="0.25">
      <c r="A135">
        <v>1749.1210000000001</v>
      </c>
    </row>
    <row r="136" spans="1:1" x14ac:dyDescent="0.25">
      <c r="A136">
        <v>1850.4740000000002</v>
      </c>
    </row>
    <row r="137" spans="1:1" x14ac:dyDescent="0.25">
      <c r="A137">
        <v>1856.0129999999999</v>
      </c>
    </row>
    <row r="138" spans="1:1" x14ac:dyDescent="0.25">
      <c r="A138">
        <v>2382.712</v>
      </c>
    </row>
    <row r="139" spans="1:1" x14ac:dyDescent="0.25">
      <c r="A139">
        <v>2597.212</v>
      </c>
    </row>
    <row r="140" spans="1:1" x14ac:dyDescent="0.25">
      <c r="A140">
        <v>2598.1030000000001</v>
      </c>
    </row>
    <row r="141" spans="1:1" x14ac:dyDescent="0.25">
      <c r="A141">
        <v>2604.5239999999999</v>
      </c>
    </row>
    <row r="142" spans="1:1" x14ac:dyDescent="0.25">
      <c r="A142">
        <v>2605.3690000000001</v>
      </c>
    </row>
    <row r="143" spans="1:1" x14ac:dyDescent="0.25">
      <c r="A143">
        <v>2609.8000000000002</v>
      </c>
    </row>
    <row r="144" spans="1:1" x14ac:dyDescent="0.25">
      <c r="A144">
        <v>2646.8250000000003</v>
      </c>
    </row>
    <row r="145" spans="1:1" x14ac:dyDescent="0.25">
      <c r="A145">
        <v>2648.672</v>
      </c>
    </row>
    <row r="146" spans="1:1" x14ac:dyDescent="0.25">
      <c r="A146">
        <v>2656.665</v>
      </c>
    </row>
    <row r="147" spans="1:1" x14ac:dyDescent="0.25">
      <c r="A147">
        <v>2779.4430000000002</v>
      </c>
    </row>
    <row r="148" spans="1:1" x14ac:dyDescent="0.25">
      <c r="A148">
        <v>2810.2870000000003</v>
      </c>
    </row>
    <row r="149" spans="1:1" x14ac:dyDescent="0.25">
      <c r="A149">
        <v>2913.89</v>
      </c>
    </row>
    <row r="150" spans="1:1" x14ac:dyDescent="0.25">
      <c r="A150">
        <v>2929.5030000000002</v>
      </c>
    </row>
    <row r="151" spans="1:1" x14ac:dyDescent="0.25">
      <c r="A151">
        <v>3018.71</v>
      </c>
    </row>
    <row r="152" spans="1:1" x14ac:dyDescent="0.25">
      <c r="A152">
        <v>3156.6600000000003</v>
      </c>
    </row>
    <row r="153" spans="1:1" x14ac:dyDescent="0.25">
      <c r="A153">
        <v>3641.76</v>
      </c>
    </row>
    <row r="154" spans="1:1" x14ac:dyDescent="0.25">
      <c r="A154">
        <v>5009.26</v>
      </c>
    </row>
    <row r="155" spans="1:1" x14ac:dyDescent="0.25">
      <c r="A155">
        <v>5533</v>
      </c>
    </row>
    <row r="156" spans="1:1" x14ac:dyDescent="0.25">
      <c r="A156">
        <v>6257.8209999999999</v>
      </c>
    </row>
    <row r="157" spans="1:1" x14ac:dyDescent="0.25">
      <c r="A157">
        <v>9078.1630000000005</v>
      </c>
    </row>
    <row r="158" spans="1:1" x14ac:dyDescent="0.25">
      <c r="A158">
        <v>32086.75</v>
      </c>
    </row>
    <row r="159" spans="1:1" x14ac:dyDescent="0.25">
      <c r="A159">
        <v>34619.488000000005</v>
      </c>
    </row>
    <row r="160" spans="1:1" x14ac:dyDescent="0.25">
      <c r="A160">
        <v>42464.593999999997</v>
      </c>
    </row>
    <row r="161" spans="1:1" x14ac:dyDescent="0.25">
      <c r="A161">
        <v>116180.03600000001</v>
      </c>
    </row>
    <row r="162" spans="1:1" x14ac:dyDescent="0.25">
      <c r="A162">
        <v>156149.715</v>
      </c>
    </row>
    <row r="163" spans="1:1" x14ac:dyDescent="0.25">
      <c r="A163">
        <v>173960.16889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Отчет 2 квартал 2020 г</vt:lpstr>
      <vt:lpstr>Табл1</vt:lpstr>
      <vt:lpstr>Табл2</vt:lpstr>
      <vt:lpstr>Лист4</vt:lpstr>
      <vt:lpstr>Лист3</vt:lpstr>
      <vt:lpstr>Лист5</vt:lpstr>
      <vt:lpstr>Лист6</vt:lpstr>
      <vt:lpstr>Табл1!Заголовки_для_печати</vt:lpstr>
      <vt:lpstr>'Отчет 2 квартал 2020 г'!Область_печати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Екатерина Олеговна</dc:creator>
  <cp:lastModifiedBy>Вилков Евгений Витальевич</cp:lastModifiedBy>
  <cp:lastPrinted>2020-08-12T10:54:19Z</cp:lastPrinted>
  <dcterms:created xsi:type="dcterms:W3CDTF">2019-03-29T07:39:29Z</dcterms:created>
  <dcterms:modified xsi:type="dcterms:W3CDTF">2020-08-12T10:56:59Z</dcterms:modified>
</cp:coreProperties>
</file>